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codeName="DieseArbeitsmappe"/>
  <xr:revisionPtr revIDLastSave="0" documentId="13_ncr:1_{28F685AE-4191-45DB-B20A-0D07C048E5CA}" xr6:coauthVersionLast="47" xr6:coauthVersionMax="47" xr10:uidLastSave="{00000000-0000-0000-0000-000000000000}"/>
  <bookViews>
    <workbookView xWindow="-120" yWindow="-120" windowWidth="29040" windowHeight="17640" xr2:uid="{00000000-000D-0000-FFFF-FFFF00000000}"/>
  </bookViews>
  <sheets>
    <sheet name="Stg.-Profil" sheetId="4" r:id="rId1"/>
    <sheet name="Kapitel  1" sheetId="12" r:id="rId2"/>
    <sheet name="Kapitel  2" sheetId="13" r:id="rId3"/>
    <sheet name="Kapitel  3" sheetId="14" r:id="rId4"/>
    <sheet name="Kapitel  4" sheetId="15" r:id="rId5"/>
    <sheet name="Pflichtmodule" sheetId="17" r:id="rId6"/>
    <sheet name="Wahlpflichtmodule" sheetId="16" r:id="rId7"/>
    <sheet name="Sonstige Themen" sheetId="8" r:id="rId8"/>
    <sheet name="Nachschlagedaten" sheetId="10" r:id="rId9"/>
  </sheets>
  <definedNames>
    <definedName name="_xlnm._FilterDatabase" localSheetId="1" hidden="1">'Kapitel  1'!$A$3:$E$157</definedName>
    <definedName name="_xlnm._FilterDatabase" localSheetId="2" hidden="1">'Kapitel  2'!$A$3:$E$43</definedName>
    <definedName name="_xlnm._FilterDatabase" localSheetId="3" hidden="1">'Kapitel  3'!$A$3:$E$88</definedName>
    <definedName name="_xlnm._FilterDatabase" localSheetId="4" hidden="1">'Kapitel  4'!$A$3:$E$26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5" i="4" l="1"/>
  <c r="B145" i="4"/>
  <c r="B105" i="4"/>
  <c r="E4" i="4"/>
  <c r="D23" i="4"/>
  <c r="C23" i="4" s="1"/>
  <c r="D22" i="4"/>
  <c r="D20" i="4"/>
  <c r="D19" i="4"/>
  <c r="D18" i="4"/>
  <c r="D17" i="4"/>
  <c r="D16" i="4"/>
  <c r="D15" i="4"/>
  <c r="D14" i="4"/>
  <c r="D13" i="4"/>
  <c r="D12" i="4"/>
  <c r="D11" i="4"/>
  <c r="B23" i="4" l="1"/>
  <c r="F4" i="4" l="1"/>
  <c r="F6" i="4"/>
  <c r="F5" i="4"/>
  <c r="A53" i="4" s="1"/>
  <c r="B22" i="4" l="1"/>
  <c r="B12" i="4"/>
  <c r="B13" i="4"/>
  <c r="B14" i="4"/>
  <c r="B15" i="4"/>
  <c r="B16" i="4"/>
  <c r="B17" i="4"/>
  <c r="B18" i="4"/>
  <c r="B19" i="4"/>
  <c r="B20" i="4"/>
  <c r="B11" i="4"/>
  <c r="A8" i="8" l="1"/>
  <c r="C8" i="8"/>
  <c r="E8" i="8"/>
  <c r="C172" i="4" l="1"/>
  <c r="C171" i="4"/>
  <c r="C170" i="4"/>
  <c r="C168" i="4"/>
  <c r="B168" i="4"/>
  <c r="C165" i="4"/>
  <c r="C164" i="4"/>
  <c r="C158" i="4"/>
  <c r="C157" i="4"/>
  <c r="C156" i="4"/>
  <c r="C155" i="4"/>
  <c r="C154" i="4"/>
  <c r="C153" i="4"/>
  <c r="C152" i="4"/>
  <c r="C151" i="4"/>
  <c r="C163" i="4"/>
  <c r="C161" i="4"/>
  <c r="B161" i="4"/>
  <c r="C150" i="4"/>
  <c r="C148" i="4"/>
  <c r="B148" i="4"/>
  <c r="C144" i="4"/>
  <c r="C143" i="4"/>
  <c r="C141" i="4"/>
  <c r="B141" i="4"/>
  <c r="C138" i="4"/>
  <c r="C137" i="4"/>
  <c r="C136" i="4"/>
  <c r="C135" i="4"/>
  <c r="C134" i="4"/>
  <c r="C132" i="4"/>
  <c r="B132" i="4"/>
  <c r="C129" i="4"/>
  <c r="C128" i="4"/>
  <c r="C127" i="4"/>
  <c r="C125" i="4"/>
  <c r="B125" i="4"/>
  <c r="C122" i="4"/>
  <c r="C121" i="4"/>
  <c r="C120" i="4"/>
  <c r="C119" i="4"/>
  <c r="C118" i="4"/>
  <c r="C117" i="4"/>
  <c r="C115" i="4"/>
  <c r="B115" i="4"/>
  <c r="C112" i="4"/>
  <c r="C110" i="4"/>
  <c r="C111" i="4"/>
  <c r="C108" i="4"/>
  <c r="B108" i="4"/>
  <c r="C26" i="15" l="1"/>
  <c r="C16" i="15"/>
  <c r="C17" i="15"/>
  <c r="C18" i="15"/>
  <c r="C19" i="15"/>
  <c r="C20" i="15"/>
  <c r="C10" i="15"/>
  <c r="C25" i="15"/>
  <c r="C24" i="15"/>
  <c r="C23" i="15"/>
  <c r="C15" i="15"/>
  <c r="C14" i="15"/>
  <c r="C13" i="15"/>
  <c r="C9" i="15"/>
  <c r="C8" i="15"/>
  <c r="C7" i="15"/>
  <c r="C15" i="14"/>
  <c r="C20" i="14"/>
  <c r="C21" i="14"/>
  <c r="C26" i="14"/>
  <c r="C27" i="14"/>
  <c r="C32" i="14"/>
  <c r="C33" i="14"/>
  <c r="C38" i="14"/>
  <c r="C39" i="14"/>
  <c r="C40" i="14"/>
  <c r="C49" i="14"/>
  <c r="C50" i="14"/>
  <c r="C55" i="14"/>
  <c r="C56" i="14"/>
  <c r="C73" i="14"/>
  <c r="C74" i="14"/>
  <c r="C75" i="14"/>
  <c r="C76" i="14"/>
  <c r="C77" i="14"/>
  <c r="C78" i="14"/>
  <c r="C79" i="14"/>
  <c r="C87" i="14"/>
  <c r="C88" i="14"/>
  <c r="C86" i="14"/>
  <c r="C85" i="14"/>
  <c r="C84" i="14"/>
  <c r="C82" i="14"/>
  <c r="C81" i="14"/>
  <c r="C72" i="14"/>
  <c r="C71" i="14"/>
  <c r="C70" i="14"/>
  <c r="C54" i="14"/>
  <c r="C53" i="14"/>
  <c r="C52" i="14"/>
  <c r="C48" i="14"/>
  <c r="C47" i="14"/>
  <c r="C46" i="14"/>
  <c r="C44" i="14"/>
  <c r="C43" i="14"/>
  <c r="C42" i="14"/>
  <c r="C37" i="14"/>
  <c r="C36" i="14"/>
  <c r="C35" i="14"/>
  <c r="C31" i="14"/>
  <c r="C30" i="14"/>
  <c r="C29" i="14"/>
  <c r="C25" i="14"/>
  <c r="C24" i="14"/>
  <c r="C23" i="14"/>
  <c r="C19" i="14"/>
  <c r="C18" i="14"/>
  <c r="C17" i="14"/>
  <c r="C14" i="14"/>
  <c r="C13" i="14"/>
  <c r="C12" i="14"/>
  <c r="C67" i="14"/>
  <c r="C66" i="14"/>
  <c r="C65" i="14"/>
  <c r="C64" i="14"/>
  <c r="C63" i="14"/>
  <c r="C61" i="14"/>
  <c r="C60" i="14"/>
  <c r="C59" i="14"/>
  <c r="C58" i="14"/>
  <c r="C8" i="14"/>
  <c r="C9" i="14"/>
  <c r="C10" i="14"/>
  <c r="C7" i="14"/>
  <c r="C43" i="13"/>
  <c r="C42" i="13"/>
  <c r="C41" i="13"/>
  <c r="C40" i="13"/>
  <c r="C39" i="13"/>
  <c r="C36" i="13"/>
  <c r="C37" i="13"/>
  <c r="C35" i="13"/>
  <c r="C34" i="13"/>
  <c r="C33" i="13"/>
  <c r="C31" i="13"/>
  <c r="C30" i="13"/>
  <c r="C29" i="13"/>
  <c r="C26" i="13"/>
  <c r="C25" i="13"/>
  <c r="C24" i="13"/>
  <c r="C23" i="13"/>
  <c r="C21" i="13"/>
  <c r="C20" i="13"/>
  <c r="C19" i="13"/>
  <c r="C17" i="13"/>
  <c r="C16" i="13"/>
  <c r="C15" i="13"/>
  <c r="C13" i="13"/>
  <c r="C12" i="13"/>
  <c r="C10" i="13"/>
  <c r="C9" i="13"/>
  <c r="C8" i="13"/>
  <c r="C7" i="13"/>
  <c r="C105" i="4"/>
  <c r="C104" i="4"/>
  <c r="C103" i="4"/>
  <c r="C102" i="4"/>
  <c r="C101" i="4"/>
  <c r="C100" i="4"/>
  <c r="C99" i="4"/>
  <c r="C97" i="4"/>
  <c r="B97" i="4"/>
  <c r="A6" i="15" l="1"/>
  <c r="B170" i="4" s="1"/>
  <c r="A57" i="14"/>
  <c r="A22" i="15"/>
  <c r="B172" i="4" s="1"/>
  <c r="A12" i="15"/>
  <c r="B171" i="4" s="1"/>
  <c r="A83" i="14"/>
  <c r="B165" i="4" s="1"/>
  <c r="A80" i="14"/>
  <c r="B164" i="4" s="1"/>
  <c r="A62" i="14"/>
  <c r="A45" i="14"/>
  <c r="B157" i="4" s="1"/>
  <c r="A41" i="14"/>
  <c r="B156" i="4" s="1"/>
  <c r="A34" i="14"/>
  <c r="B155" i="4" s="1"/>
  <c r="A28" i="14"/>
  <c r="B154" i="4" s="1"/>
  <c r="A22" i="14"/>
  <c r="B153" i="4" s="1"/>
  <c r="A16" i="14"/>
  <c r="B152" i="4" s="1"/>
  <c r="A11" i="14"/>
  <c r="B151" i="4" s="1"/>
  <c r="A69" i="14"/>
  <c r="B163" i="4" s="1"/>
  <c r="A51" i="14"/>
  <c r="B158" i="4" s="1"/>
  <c r="A6" i="14"/>
  <c r="B150" i="4" s="1"/>
  <c r="A38" i="13"/>
  <c r="A32" i="13"/>
  <c r="A28" i="13"/>
  <c r="A22" i="13"/>
  <c r="B138" i="4" s="1"/>
  <c r="A18" i="13"/>
  <c r="B137" i="4" s="1"/>
  <c r="A14" i="13"/>
  <c r="B136" i="4" s="1"/>
  <c r="A11" i="13"/>
  <c r="B135" i="4" s="1"/>
  <c r="A6" i="13"/>
  <c r="B134" i="4" s="1"/>
  <c r="C12" i="4"/>
  <c r="C13" i="4"/>
  <c r="C14" i="4"/>
  <c r="C15" i="4"/>
  <c r="C16" i="4"/>
  <c r="C17" i="4"/>
  <c r="C18" i="4"/>
  <c r="C19" i="4"/>
  <c r="C20" i="4"/>
  <c r="C22" i="4"/>
  <c r="C11" i="4"/>
  <c r="A5" i="15" l="1"/>
  <c r="A27" i="13"/>
  <c r="B21" i="4"/>
  <c r="B24" i="4" s="1"/>
  <c r="C21" i="4"/>
  <c r="C24" i="4" s="1"/>
  <c r="A21" i="15"/>
  <c r="A11" i="15"/>
  <c r="B166" i="4"/>
  <c r="A68" i="14"/>
  <c r="B159" i="4"/>
  <c r="A5" i="14"/>
  <c r="B144" i="4"/>
  <c r="B143" i="4"/>
  <c r="B139" i="4"/>
  <c r="A5" i="13"/>
  <c r="B173" i="4"/>
  <c r="C11" i="12"/>
  <c r="C12" i="12"/>
  <c r="C13" i="12"/>
  <c r="C15" i="12"/>
  <c r="C16" i="12"/>
  <c r="C17" i="12"/>
  <c r="C18" i="12"/>
  <c r="C19" i="12"/>
  <c r="C21" i="12"/>
  <c r="C22" i="12"/>
  <c r="C23" i="12"/>
  <c r="C24" i="12"/>
  <c r="C27" i="12"/>
  <c r="C28" i="12"/>
  <c r="C29" i="12"/>
  <c r="C31" i="12"/>
  <c r="C32" i="12"/>
  <c r="C33" i="12"/>
  <c r="C34" i="12"/>
  <c r="C36" i="12"/>
  <c r="C37" i="12"/>
  <c r="C38" i="12"/>
  <c r="C39" i="12"/>
  <c r="C40" i="12"/>
  <c r="C41" i="12"/>
  <c r="C42" i="12"/>
  <c r="C45" i="12"/>
  <c r="C46" i="12"/>
  <c r="C47" i="12"/>
  <c r="C48" i="12"/>
  <c r="C49" i="12"/>
  <c r="C51" i="12"/>
  <c r="C52" i="12"/>
  <c r="C53" i="12"/>
  <c r="C54" i="12"/>
  <c r="C55" i="12"/>
  <c r="C56" i="12"/>
  <c r="C58" i="12"/>
  <c r="C59" i="12"/>
  <c r="C60" i="12"/>
  <c r="C61" i="12"/>
  <c r="C62" i="12"/>
  <c r="C64" i="12"/>
  <c r="C65" i="12"/>
  <c r="C66" i="12"/>
  <c r="C67" i="12"/>
  <c r="C69" i="12"/>
  <c r="C70" i="12"/>
  <c r="C71" i="12"/>
  <c r="C72" i="12"/>
  <c r="C73" i="12"/>
  <c r="C75" i="12"/>
  <c r="C76" i="12"/>
  <c r="C77" i="12"/>
  <c r="C78" i="12"/>
  <c r="C79" i="12"/>
  <c r="C81" i="12"/>
  <c r="C82" i="12"/>
  <c r="C85" i="12"/>
  <c r="C86" i="12"/>
  <c r="C87" i="12"/>
  <c r="C88" i="12"/>
  <c r="C89" i="12"/>
  <c r="C90" i="12"/>
  <c r="C92" i="12"/>
  <c r="C93" i="12"/>
  <c r="C94" i="12"/>
  <c r="C95" i="12"/>
  <c r="C96" i="12"/>
  <c r="C98" i="12"/>
  <c r="C99" i="12"/>
  <c r="C100" i="12"/>
  <c r="C101" i="12"/>
  <c r="C104" i="12"/>
  <c r="C105" i="12"/>
  <c r="C106" i="12"/>
  <c r="C107" i="12"/>
  <c r="C108" i="12"/>
  <c r="C110" i="12"/>
  <c r="C111" i="12"/>
  <c r="C112" i="12"/>
  <c r="C113" i="12"/>
  <c r="C114" i="12"/>
  <c r="C115" i="12"/>
  <c r="C117" i="12"/>
  <c r="C118" i="12"/>
  <c r="C119" i="12"/>
  <c r="C120" i="12"/>
  <c r="C121" i="12"/>
  <c r="C122" i="12"/>
  <c r="C123" i="12"/>
  <c r="C125" i="12"/>
  <c r="C126" i="12"/>
  <c r="C127" i="12"/>
  <c r="C128" i="12"/>
  <c r="C130" i="12"/>
  <c r="C131" i="12"/>
  <c r="C132" i="12"/>
  <c r="C133" i="12"/>
  <c r="C134" i="12"/>
  <c r="C136" i="12"/>
  <c r="C137" i="12"/>
  <c r="C138" i="12"/>
  <c r="C139" i="12"/>
  <c r="C142" i="12"/>
  <c r="C143" i="12"/>
  <c r="C144" i="12"/>
  <c r="C145" i="12"/>
  <c r="C147" i="12"/>
  <c r="C148" i="12"/>
  <c r="C149" i="12"/>
  <c r="C150" i="12"/>
  <c r="C151" i="12"/>
  <c r="C153" i="12"/>
  <c r="C154" i="12"/>
  <c r="C155" i="12"/>
  <c r="C156" i="12"/>
  <c r="C157" i="12"/>
  <c r="C8" i="12"/>
  <c r="C9" i="12"/>
  <c r="C7" i="12"/>
  <c r="A19" i="4" l="1"/>
  <c r="A20" i="4"/>
  <c r="A17" i="4"/>
  <c r="A18" i="4"/>
  <c r="A21" i="4"/>
  <c r="B146" i="4"/>
  <c r="A30" i="12"/>
  <c r="B93" i="4" s="1"/>
  <c r="A129" i="12"/>
  <c r="B121" i="4" s="1"/>
  <c r="A80" i="12"/>
  <c r="A152" i="12"/>
  <c r="B129" i="4" s="1"/>
  <c r="A103" i="12"/>
  <c r="B117" i="4" s="1"/>
  <c r="A124" i="12"/>
  <c r="B120" i="4" s="1"/>
  <c r="A97" i="12"/>
  <c r="B112" i="4" s="1"/>
  <c r="A74" i="12"/>
  <c r="B104" i="4" s="1"/>
  <c r="A57" i="12"/>
  <c r="B101" i="4" s="1"/>
  <c r="A26" i="12"/>
  <c r="B92" i="4" s="1"/>
  <c r="A50" i="12"/>
  <c r="A146" i="12"/>
  <c r="B128" i="4" s="1"/>
  <c r="A135" i="12"/>
  <c r="B122" i="4" s="1"/>
  <c r="A116" i="12"/>
  <c r="B119" i="4" s="1"/>
  <c r="A68" i="12"/>
  <c r="B103" i="4" s="1"/>
  <c r="A35" i="12"/>
  <c r="B94" i="4" s="1"/>
  <c r="A14" i="12"/>
  <c r="B86" i="4" s="1"/>
  <c r="A109" i="12"/>
  <c r="B118" i="4" s="1"/>
  <c r="A84" i="12"/>
  <c r="B110" i="4" s="1"/>
  <c r="A63" i="12"/>
  <c r="B102" i="4" s="1"/>
  <c r="A44" i="12"/>
  <c r="B99" i="4" s="1"/>
  <c r="A141" i="12"/>
  <c r="B127" i="4" s="1"/>
  <c r="A91" i="12"/>
  <c r="B111" i="4" s="1"/>
  <c r="A20" i="12"/>
  <c r="B87" i="4" s="1"/>
  <c r="A6" i="12"/>
  <c r="A10" i="12"/>
  <c r="B85" i="4" s="1"/>
  <c r="B95" i="4" l="1"/>
  <c r="A25" i="12"/>
  <c r="B100" i="4"/>
  <c r="B113" i="4"/>
  <c r="A83" i="12"/>
  <c r="B123" i="4"/>
  <c r="B130" i="4"/>
  <c r="A43" i="12"/>
  <c r="A102" i="12"/>
  <c r="A140" i="12"/>
  <c r="A5" i="12"/>
  <c r="C94" i="4"/>
  <c r="C93" i="4"/>
  <c r="C92" i="4"/>
  <c r="C90" i="4"/>
  <c r="B90" i="4"/>
  <c r="B106" i="4" l="1"/>
  <c r="C87" i="4" l="1"/>
  <c r="C86" i="4"/>
  <c r="C85" i="4"/>
  <c r="C84" i="4"/>
  <c r="C82" i="4"/>
  <c r="B82" i="4"/>
  <c r="A4" i="8" l="1"/>
  <c r="B84" i="4" l="1"/>
  <c r="B88" i="4" s="1"/>
  <c r="A11" i="4"/>
  <c r="A12" i="4"/>
  <c r="A13" i="4"/>
  <c r="A15" i="4"/>
  <c r="A16" i="4"/>
  <c r="A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5" authorId="0" shapeId="0" xr:uid="{42A3B586-4E56-49EE-9E94-F80801D033B5}">
      <text>
        <r>
          <rPr>
            <b/>
            <sz val="9"/>
            <color indexed="81"/>
            <rFont val="Segoe UI"/>
            <charset val="1"/>
          </rPr>
          <t>Autor:</t>
        </r>
        <r>
          <rPr>
            <sz val="9"/>
            <color indexed="81"/>
            <rFont val="Segoe UI"/>
            <charset val="1"/>
          </rPr>
          <t xml:space="preserve">
Hier wird die Anzahl der Wahlfplichtfach-ECTS eingetragen, die ein Student/eine Studentin im Studienverlauf insgesamt abzuleisten hat.</t>
        </r>
      </text>
    </comment>
    <comment ref="F6" authorId="0" shapeId="0" xr:uid="{F6DEC9A3-A667-4CB5-BAD8-2465E78A6E5A}">
      <text>
        <r>
          <rPr>
            <b/>
            <sz val="9"/>
            <color indexed="81"/>
            <rFont val="Segoe UI"/>
            <charset val="1"/>
          </rPr>
          <t>Autor:</t>
        </r>
        <r>
          <rPr>
            <sz val="9"/>
            <color indexed="81"/>
            <rFont val="Segoe UI"/>
            <charset val="1"/>
          </rPr>
          <t xml:space="preserve">
Insofern Praxisphasen vorgesehen sind, wird die Gesamtzahl aller Praxisphasen-ECTS, die im Studienverlauf vorgesehen sind, hier eingetragen.</t>
        </r>
      </text>
    </comment>
    <comment ref="B8" authorId="0" shapeId="0" xr:uid="{D5D34B9D-FFEC-41F0-B080-FC1CFF408881}">
      <text>
        <r>
          <rPr>
            <b/>
            <sz val="9"/>
            <color indexed="81"/>
            <rFont val="Segoe UI"/>
            <charset val="1"/>
          </rPr>
          <t>Autor:</t>
        </r>
        <r>
          <rPr>
            <sz val="9"/>
            <color indexed="81"/>
            <rFont val="Segoe UI"/>
            <charset val="1"/>
          </rPr>
          <t xml:space="preserve">
Hier dann eine Eigabe machen, wenn der Studiengang Profilbildung ermöglicht. In diesem Fall für jedes Profil eine Excel-Datei anlegen.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2" authorId="0" shapeId="0" xr:uid="{AFAFAAC1-1A10-4928-90BA-682C855CB253}">
      <text>
        <r>
          <rPr>
            <b/>
            <sz val="9"/>
            <color indexed="81"/>
            <rFont val="Segoe UI"/>
            <family val="2"/>
          </rPr>
          <t>Autor:</t>
        </r>
        <r>
          <rPr>
            <sz val="9"/>
            <color indexed="81"/>
            <rFont val="Segoe UI"/>
            <family val="2"/>
          </rPr>
          <t xml:space="preserve">
Eingabefeld ist relevant für Studiengänge mit auf definierten Wahlpflichtmodul-Zusammenstellungen basierenden Studiengangsprofilen.
Die Eingabe "Pflichtmodul allgemein" ist für alle von allen Studierenden zu belegenden Modulen zu wählen und ist auch die Standardeinstellung. Ist ein Wahlpflichtmodul nur im Rahmen des in dieser Arbeitsmappe dokumentierten Studiengangsprofil ein Pflichtmodul, ist hier "Profilerforderliches Wahlpflichtmodul" einzugeben.</t>
        </r>
      </text>
    </comment>
  </commentList>
</comments>
</file>

<file path=xl/sharedStrings.xml><?xml version="1.0" encoding="utf-8"?>
<sst xmlns="http://schemas.openxmlformats.org/spreadsheetml/2006/main" count="1005" uniqueCount="702">
  <si>
    <t>Voraussetzungen und Grundlagen</t>
  </si>
  <si>
    <t>Nutzung persönlicher Werkzeuge der Informationsverarbeitung für die Dokumentation, für die persönliche Kommunikation inkl. Internet-Zugang, für Publikationen und für grundlegende Statistik [IMIA: 1.4]</t>
  </si>
  <si>
    <t>Medizinische Dokumentation und medizinisches Datenmanagement</t>
  </si>
  <si>
    <t>Informationssysteme in der medizinischen Versorgung</t>
  </si>
  <si>
    <t>Institutionsübergreifende Informationssysteme der medizinischen Versorgung (Gesundheitstelematik und Consumer Health Informatics)</t>
  </si>
  <si>
    <t>Medizinisch-technische Informatik und Bioinformatik</t>
  </si>
  <si>
    <t>Informationssysteme in der medizinischen Forschung und Lehre</t>
  </si>
  <si>
    <t>1.1.1.</t>
  </si>
  <si>
    <t>1.1.2.</t>
  </si>
  <si>
    <t>1.1.3.</t>
  </si>
  <si>
    <t>1.1.4.</t>
  </si>
  <si>
    <t>1.2.1.</t>
  </si>
  <si>
    <t>1.2.2.</t>
  </si>
  <si>
    <t>1.2.3.</t>
  </si>
  <si>
    <t>1.3.1.</t>
  </si>
  <si>
    <t>1.3.2.</t>
  </si>
  <si>
    <t>1.3.3.</t>
  </si>
  <si>
    <t>1.3.4.</t>
  </si>
  <si>
    <t>1.3.5.</t>
  </si>
  <si>
    <t>1.3.6.</t>
  </si>
  <si>
    <t>1.3.7.</t>
  </si>
  <si>
    <t>1.4.1.</t>
  </si>
  <si>
    <t>1.4.2.</t>
  </si>
  <si>
    <t>1.4.3.</t>
  </si>
  <si>
    <t>1.5.1.</t>
  </si>
  <si>
    <t>1.5.2.</t>
  </si>
  <si>
    <t>1.5.3.</t>
  </si>
  <si>
    <t>1.5.4.</t>
  </si>
  <si>
    <t>1.5.5.</t>
  </si>
  <si>
    <t>1.5.6.</t>
  </si>
  <si>
    <t>1.6.1.</t>
  </si>
  <si>
    <t>1.6.2.</t>
  </si>
  <si>
    <t>1.6.3.</t>
  </si>
  <si>
    <t>Entwicklung der Fachgebiete als Disziplin und als Berufsfeld [IMIA: 1.1]</t>
  </si>
  <si>
    <t>Bedeutung einer systematischen Informationsverarbeitung im Gesundheitswesen, Mehrwert bzw. Nutzen und Grenzen von IT im Gesundheitswesen [IMIA: 1.2]</t>
  </si>
  <si>
    <t>Effiziente und verantwortungsvolle Nutzung von Werkzeugen der Informationsverarbeitung zur Unterstützung von Fachkräften der Gesundheitsversorgung und ihrer Entscheidungsfindung [IMIA: 1.3]</t>
  </si>
  <si>
    <t>Informationskompetenz: Klassifikationssysteme für Bibliotheken, systematische Terminologien des Gesundheitswesens und ihre Codierungen, Methoden der Literatursuche, Forschungsmethoden und Forschungsparadigmen [IMIA: 1.5]</t>
  </si>
  <si>
    <t>Prinzipien der Dokumentation und des Datenmanagements im Gesundheitswesen einschließlich der Fähigkeit, medizinische und gesundheitsbezogene Codiersysteme zu  nutzen; Konstruktion medizinischer und gesundheitsbezogener Codiersysteme [IMIA: 1.11]</t>
  </si>
  <si>
    <t>Prinzipien der Datenrepräsentation und Datenanalyse aus Primär- und Sekundärquellen, des Data Mining, der Data Warehouses und des Wissensmanagements [IMIA: 1.14]</t>
  </si>
  <si>
    <t>Eigenschaften, Funktionalitäten und Beispiele für Anwendungssysteme in der Gesundheitsversorgung (z.B. Anwendungssysteme für Krankenhäuser, Arztpraxen, Rehabilitation und Pflege sowie für den Patienten) [IMIA: 1.6]</t>
  </si>
  <si>
    <t>Architekturen von Informationssystemen der Gesundheitsversorgung; Ansätze und Standards für Kommunikation und Interoperabilität (HL7, DICOM, IHE, ....) sowie für Schnittstellen- und Integrationskonzepte im Kontext komponentenbasierter Architekturparadigmen (z.B. service-orientierte Architekturen) [IMIA: 1.7]</t>
  </si>
  <si>
    <t>Sozio-organisatorische und sozio-technische Aspekte einschließlich Prozess- und Systemanalysen, Prozessmodellierung, Prozessgestaltung, Prozessreorganisation  [IMIA: 1.13]</t>
  </si>
  <si>
    <t>Evaluation und Bewertung von Informationssystemen, einschließlich Studiendesign, Auswahl und Triangulation von (quantitativen und qualitativen) Methoden, Evaluierung von Ergebnis und Auswirkung, ökonomische Evaluierung, unerwünschte Auswirkungen</t>
  </si>
  <si>
    <t>Systematische Reviews und Metaanalysen, Evidenzbasierte Medizinische Informatik [IMIA: 1.19]</t>
  </si>
  <si>
    <t>Methoden und Ansätze zur regionalen Vernetzung und integrierten Versorgung (eHealth, Telematikanwendungen im Gesundheitswesen, Gesundheitstelematikplattformen, einrichtungsübergreifender Informationsaustausch, Versorgungsforschung) [IMIA: 1.10]</t>
  </si>
  <si>
    <t>Struktur, Design- und Analyseprinzipien für Gesundheitsakten einschließlich der Begriffe  Datenqualität, Minimaldatensatz sowie Architektur und allgemeine Anwendungen von elektronischen Patienten- und Gesundheitsakten [IMIA: 1.12]</t>
  </si>
  <si>
    <t>Eigenschaften, Funktionalitäten und Beispiele von Informationssystemen zur Unterstützung von Patienten und der Bevölkerung (z.B. Architektur und Anwendung von patientenorientierten Informationssystemen, persönliche Gesundheitsakten, sensorgestützte Informationssysteme, Health Apps) [IMIA: 1.9]</t>
  </si>
  <si>
    <t>Bioinformatik und Systemmedizin (inkl. Biomedizinische Modellierung und Simulation) [IMIA: 1.15 mit Ergänzung]</t>
  </si>
  <si>
    <t>Biomedizinische Bild- und Signalverarbeitung [IMIA: 4.1]</t>
  </si>
  <si>
    <t>IT-gestützte medizintechnische Verfahren (RÖ, CT, MR, Angio-, Sono-, Szintigraphie, Endoskopie , TEE/TTE, Neurophysiologie (EEG, NLG, EMG))</t>
  </si>
  <si>
    <t>Integration der Medizintechnik in Informationssysteme des Gesundheitswesens</t>
  </si>
  <si>
    <t>Gesundheitsunterstützende Technologien, Ubiquitous Computing, Ambient Assisted Living [IMIA 4.3]</t>
  </si>
  <si>
    <t>Medizinische Robotik und computergestützte Chirurgie [partiell aus IMIA 4.7]</t>
  </si>
  <si>
    <t>Eigenschaften, Funktionalitäten und Beispiele von Informationssystemen zur Unterstützung klinischer Forschung (z. B. Klinische Studien, Klinische Register, Datenintegrationszentren)</t>
  </si>
  <si>
    <t>Methoden und Werkzeuge der Informatik zur Unterstützung der Lehre (einschl. Fernlehre), Nutzung relevanter Lehrtechnologien einschl. Internet und WWW</t>
  </si>
  <si>
    <t>Bereitstellung und Zugriff auf medizinisches Wissen</t>
  </si>
  <si>
    <t>ECTS</t>
  </si>
  <si>
    <t>Modul-Krzl.</t>
  </si>
  <si>
    <t>ECTS-Anteil</t>
  </si>
  <si>
    <t>Abschluss:</t>
  </si>
  <si>
    <t>Anz. Semester:</t>
  </si>
  <si>
    <t>Hochschule:</t>
  </si>
  <si>
    <t>1.1. Voraussetzungen und Grundlagen</t>
  </si>
  <si>
    <t>1.3. Informationssysteme in der medizinischen Versorgung</t>
  </si>
  <si>
    <t>1.5. Medizinisch-technische Informatik und Bioinformatik</t>
  </si>
  <si>
    <t>1.6. Informationssysteme in der medizinischen Forschung und Lehre</t>
  </si>
  <si>
    <t>2.1. Medizin, Gesundheit und Biowissenschaften</t>
  </si>
  <si>
    <t>2.2. Organisation des Gesundheitswesens</t>
  </si>
  <si>
    <t>3.1. Informatik und Computerwissenschaft</t>
  </si>
  <si>
    <t>3.2. Mathematik, Biometrie und Entscheidungsunterstützung</t>
  </si>
  <si>
    <t>4.1. Selbstkompetenz</t>
  </si>
  <si>
    <t>4.2. Methodenkompetenz</t>
  </si>
  <si>
    <t>4.3. Soziale Kompetenz</t>
  </si>
  <si>
    <t>1.2. Med. Dokumentation &amp; Datenmanagement</t>
  </si>
  <si>
    <t>1.4. Gesundheitstelematik und Consumer Health Informatics</t>
  </si>
  <si>
    <t>Themen</t>
  </si>
  <si>
    <t>Summe</t>
  </si>
  <si>
    <t>1.1.1.1</t>
  </si>
  <si>
    <t>Die Studierenden können Informatikmethoden und -instrumente zur Unterstützung von Studium und Ausbildung (inkl. flexiblem und Fernunterricht) und E-Learning Technologien (inkl. Internet und World Wide Web) erklären und nutzen.</t>
  </si>
  <si>
    <t>Vermittlungsumfang</t>
  </si>
  <si>
    <t>Umfang</t>
  </si>
  <si>
    <t>0: Wird nicht vermittelt</t>
  </si>
  <si>
    <t>1: Wird grundlegend vermittelt</t>
  </si>
  <si>
    <t>Kapitel 1. Kernkompetenzen und Kernfähigkeiten in Medizinischer Informatik, Medizinischem Informationsmanagement und Biomedizinischer Informatik</t>
  </si>
  <si>
    <t>Themen (Th.1.a), Unterthemen (1.a.b) und Kompetenzen (1.a.b.c)</t>
  </si>
  <si>
    <t>Modul-Bezeichnung</t>
  </si>
  <si>
    <t>Th. 1.1.</t>
  </si>
  <si>
    <t>1.1.1.2</t>
  </si>
  <si>
    <t>Studierende sind mit Aufbau und Eigenschaften von Dateisystemen vertraut und können auch netz- und cloudbasierte Dateisysteme zur Organisation von Dateiablagen auch für Arbeitsteams nutzen.</t>
  </si>
  <si>
    <t>1.1.1.3</t>
  </si>
  <si>
    <t>Studierende sind mit Aufbau und Eigenschaften typischer Office-Systeme vertraut und können Textverarbeitungssysteme, Präsentationssysteme, Tabellenkalkulationssysteme, Notizsysteme und E-Mail-Clients effizient nutzen.</t>
  </si>
  <si>
    <t>1.1.2.1</t>
  </si>
  <si>
    <t>Die Studierenden kennen die Fachgebiete der Medizinischen Informatik, des Medizinischen Informationsmanagements und der Biomedizinischer Informatik und können diese begrifflich definieren und gegeneinander abgrenzen sowie wesentliche Untergebiete benennen und erläutern.</t>
  </si>
  <si>
    <t>1.1.2.2</t>
  </si>
  <si>
    <t xml:space="preserve">Studierenden können typische Problem- und Aufgabenstellungen der Fachgebiete (Bio-)Medizinische Informatik und Medizinisches Informationsmanagement im Kontext der medizinischen Versorgung und Forschung benennen. </t>
  </si>
  <si>
    <t>1.1.2.3</t>
  </si>
  <si>
    <t xml:space="preserve">Studierende können die historische Entwicklung der Fachgebiete (Bio-)Medizinische Informatik und Medizinisches Informationsmanagement im Kontext der Entwicklung der medizinischen Versorgung und Forschung erläutern. </t>
  </si>
  <si>
    <t>1.1.3.1</t>
  </si>
  <si>
    <t>Studierende können die Bedeutung systematischer Informationsverarbeitung für ein effektives Gesundheitssystem erläutern.</t>
  </si>
  <si>
    <t>1.1.3.2</t>
  </si>
  <si>
    <t>Studierende können erläutern, wie Betrieb und Management von Gesundheitsversorgungseinrichtungen durch IT-Systeme unterstützt werden können.</t>
  </si>
  <si>
    <t>1.1.3.3</t>
  </si>
  <si>
    <t>Studierende kennen die Facetten der Unterstützung medizinischen Handelns durch IT-Systeme und können Grenzen benennen.</t>
  </si>
  <si>
    <t>1.1.3.4</t>
  </si>
  <si>
    <t>Studierende können erläutern, wie medizinische Forschung durch IT-Systeme unterstützt werden kann.</t>
  </si>
  <si>
    <t>1.1.3.5</t>
  </si>
  <si>
    <t>Studierende können das Problem semantischer Interoperabilität unter Bezugnahme auf den Aufbau medizinischer Dokumentation sowie die Integration von Informationssystemen des Gesundheitssystems erläutern.</t>
  </si>
  <si>
    <t>1.1.4.1</t>
  </si>
  <si>
    <t>Die Studierenden können die Grundsätze angemessener Dokumentation und des Gesundheitsdatenmanagements (inkl. der Fähigkeit, Gesundheits- und medizinische Kodierungssysteme zu verwenden und aufzubauen) nennen und anwenden.</t>
  </si>
  <si>
    <t>1.1.4.2</t>
  </si>
  <si>
    <t>Studierende können Grundlagen der medizinischen Entscheidungsfindung sowie diagnostische und therapeutische Strategien nennen und am Beispiel von Use Cases/ausgewählten Krankheitsbildern erläutern.</t>
  </si>
  <si>
    <t>1.1.4.3</t>
  </si>
  <si>
    <t>Studierende können politische, regulatorische und ethische Rahmenbedingungen für den Umgang mit Informationen im Gesundheitswesen nennen, erläutern und aktiv berücksichtigen.</t>
  </si>
  <si>
    <t>1.1.4.4</t>
  </si>
  <si>
    <t>Die Studierenden können einen effizienten und verantwortungsvollen Einsatz von Informationsverarbeitungswerkzeugen zur Unterstützung der Versorgungspraxis und der Entscheidungsfindung von Angehörigen der Gesundheitsberufe planen und durchführen.</t>
  </si>
  <si>
    <t>Th. 1.2.</t>
  </si>
  <si>
    <t>1.2.1.1</t>
  </si>
  <si>
    <t>Die Studierenden kennen grundlegende Möglichkeiten der Literaturbeschaffung und die Grundlagen der Regeln für die Formalerschließung in wissenschaftlichen Bibliotheken. Sie verstehen die Funktionsweise des Bibliotheksverwaltungssystems in wissenschaftlichen Bibliotheken.  Studierende kennen die wichtigsten allgemeinen und fachrelevanten Informationsmittel und sind in der Lage, diese bei gegebenem Informationsbedarf anzuwenden. Studierende können fachliche Problemstellungen analysieren und in Suchstrategien für relevante Informationsmittel umsetzen.</t>
  </si>
  <si>
    <t>1.2.1.2</t>
  </si>
  <si>
    <t>Studierende kennen die Bedeutung von Fachdatenbanken als Quellen für Fachinformation. Sie haben Verständnis für den Aufbau, die Struktur und die davon abgeleitete Nutzung von Fachdatenbanken und können darin recherchieren. Sie verstehen die Funktion von inhaltlicher Erschließung und können sie am Beispiel des MESH für Medline/PubMed sachlich richtig anwenden. Die Studierenden kennen die thematische Abdeckung und Qualitätskriterien wesentlicher medizinischer Datenbanken im WWW.</t>
  </si>
  <si>
    <t>1.2.1.3</t>
  </si>
  <si>
    <t>Die Studierenden kennen quantitative und qualitative Forschungsmethoden und Schritte im Forschungsprozess und können diese anwenden.</t>
  </si>
  <si>
    <t>1.2.2.1</t>
  </si>
  <si>
    <t>Studierende kennen und verstehen die grundlegenden Begriffe und Konzepte der Dokumentations- und Ordnungslehre sowie des Information Retrieval.</t>
  </si>
  <si>
    <t>1.2.2.2</t>
  </si>
  <si>
    <t>Die Studierenden kennen die Grundprinzipien und gesetzlichen Rahmenbedingungen der Medizinischen Dokumentation. Sie sind in der Lage, diese praktisch und unter Anwendung für die Praxis typischer Dokumentationssysteme umzusetzen. Sie kennen und verstehen den Aufbau typischer medizinischer Dokumentationen.</t>
  </si>
  <si>
    <t>1.2.2.3</t>
  </si>
  <si>
    <t>Die Studierenden sind in der Lage, für eine gegebene medizinische Dokumentationsaufgabe das geeignete Dokumentationssystem auszuwählen oder zu entwerfen und die Datenbankgrundlage des Dokumentationssystems fachgerecht anzulegen beziehungsweise zu konfigurieren. Sie kennen und verstehen die Methoden der strukturierten Datenerfassung.</t>
  </si>
  <si>
    <t>1.2.2.4</t>
  </si>
  <si>
    <t>Die Studierenden kennen und verstehen die grundlegenden Begriffe der allgemeinen Terminologielehre und die Bedeutung von Ordnungssystemen für die medizinische Dokumentation. Sie kennen und verstehen Inhalt, Struktur und Anwendungsbereich der wichtigsten medizinischen Klassifikations- und Terminologiesysteme und können ausgewählte med. Ordnungssysteme praktisch anwenden.</t>
  </si>
  <si>
    <t>1.2.3.1</t>
  </si>
  <si>
    <t>Studierende kennen die Grundkonzepte der Datenbanktechnologie und -entwicklung und verstehen deren Bedeutung für Medizinische Informations- und Dokumentationssysteme.  Sie kennen die wichtigsten Beschreibungsmethoden für Datenmodelle und können mind. die ER-Technik sicher für die Datenmodellierung anwenden. Sie können ein ER-Datenmodell systematisch in ein Datenbankschema übertragen.  Sie können einfache Datenbankabfragen formulieren (Relationenalgebra, SQL).</t>
  </si>
  <si>
    <t>1.2.3.2</t>
  </si>
  <si>
    <t>Die Studierenden kennen die Prinzipien objektorientierter Analyse und Datenmodellierung sowie die Unified Modelling Language und können diese anwenden. Sie können einen Problembereich in ein objektorientiertes Datenmodell überführen.</t>
  </si>
  <si>
    <t>1.2.3.3</t>
  </si>
  <si>
    <t>Die Studierenden beherrschen die für den fachgerechten Einsatz von XML erforderlichen theoretischen Grundlagen. Sie sind in der Lage XML-Dateien mit den dafür geeigneten Werkzeugen zu erstellen, zu durchsuchen und zu bearbeiten.</t>
  </si>
  <si>
    <t>1.2.3.4</t>
  </si>
  <si>
    <t>Die Studierenden kennen die wichtigsten Konzepte des Semantischen Webs und sind in der Lage einfache Sachverhalte in den auf XML basierenden Sprachen des Semantischen Webs zu modellieren.</t>
  </si>
  <si>
    <t>1.2.3.5</t>
  </si>
  <si>
    <t xml:space="preserve">Studierende kennen Anwendungsszenarien und Architekturkonzepte von Data Warehouses, das Datenmodell, Speicherung und Anfragerealisierung im Warehouse und können typische Fragestellungen in Data Warehouses bearbeiten, d.h. Data-Warehouses entwerfen und betreiben. </t>
  </si>
  <si>
    <t>1.2.3.6</t>
  </si>
  <si>
    <t>Die Studierenden kennen die wichtigsten Data-Mining-Verfahren für die Informationsextraktion aus strukturierten und unstrukturierten Daten und können diese selbständig auf typische Fragestellungen des Anwendungsgebiets anwenden.</t>
  </si>
  <si>
    <t>1.2.3.7</t>
  </si>
  <si>
    <t>Die Studierenden kennen grundlegende Modelle des Wissensmanagements. Sie können die Bedeutung von Wissensmanagements für den Unternehmenserfolg beschreiben und in Anwendungsszenarien zielgerichtet Methoden des Wissensmanagements auswählen und gestalten.</t>
  </si>
  <si>
    <t>Th. 1.3.</t>
  </si>
  <si>
    <t>1.3.1.1</t>
  </si>
  <si>
    <t>Studierende kennen wichtige Typen von Anwendungssystemen im ambulanten und stationären Bereich sowie im Bereich der öffentlichen Versorgung und können beschreiben, welche Unternehmensaufgabe sie jeweils unterstützen.</t>
  </si>
  <si>
    <t>1.3.1.2</t>
  </si>
  <si>
    <t xml:space="preserve">Studierende können für wichtige Typen von Anwendungssystemen deren jeweilige typische Funktionalität und Nutzergruppe beschreiben. </t>
  </si>
  <si>
    <t>1.3.1.3</t>
  </si>
  <si>
    <t xml:space="preserve">Studierende können erläutern, wie verschiedene Anwendungssysteme gemeinsam die Informationslogistik in einer Gesundheitseinrichtung unterstützen. </t>
  </si>
  <si>
    <t>1.3.1.4</t>
  </si>
  <si>
    <t>Studierende können an einem konkreten Beispiel einer Gesundheitseinrichtung die verwendeten Anwendungssysteme identifizieren und korrekt benennen.</t>
  </si>
  <si>
    <t>1.3.1.5</t>
  </si>
  <si>
    <t>Studierende kennen die Aufgaben des IT-Risikomanagements und können zugehörige Standards nennen.</t>
  </si>
  <si>
    <t>1.3.2.1</t>
  </si>
  <si>
    <t>Studierende kennen die wichtigsten Kommunikations- und Interoperabilitätsstandards im Kontext der Informationssysteme des Gesundheitswesens und verstehen den grundsätzlichen Aufbau dieser Standards sowie deren Eignung für verschiedene Kommunikationsvorgänge.</t>
  </si>
  <si>
    <t>1.3.2.2</t>
  </si>
  <si>
    <t>Studierende kennen die Bedeutung von Kommunikationsservern für die nachrichtenbasierte Kommunikation und deren Aufgaben und zentralen Funktionen.</t>
  </si>
  <si>
    <t>1.3.2.3</t>
  </si>
  <si>
    <t>Studierende können einen vorgegebenen Kommunikationsstandard nutzen, um Informationen zwischen Sender und Empfänger auszutauschen.</t>
  </si>
  <si>
    <t>1.3.2.4</t>
  </si>
  <si>
    <t>Studierende kennen verschiedene Architekturformen von Krankenhausinformationssystemen mit ihren Vor- und Nachteilen und können diese an einem konkreten Beispiel erläutern.</t>
  </si>
  <si>
    <t>1.3.2.5</t>
  </si>
  <si>
    <t>Studierende kennen verschiedene Integrationsbedingungen in Krankenhausinformationssystemen und können an einem konkreten Beispiel beschreiben, inwiefern diese erfüllt sind bzw. was die Konsequenzen bei einer Nicht-Erfüllung sind.</t>
  </si>
  <si>
    <t>1.3.2.6</t>
  </si>
  <si>
    <t>Studierende kennen das Problem der eindeutigen Patientenidentifikation und Lösungsmöglichkeiten dazu in verteilten Systemen.</t>
  </si>
  <si>
    <t xml:space="preserve">Management von Informationssystemen des Gesundheitswesens (Management von Gesundheitsinformationen, strategisches und taktisches Informationsmanagement, IT-Governance, IT-Servicemanagement, rechtliche und regulatorische Aspekte) [IMIA: 1.8] </t>
  </si>
  <si>
    <t>1.3.3.1</t>
  </si>
  <si>
    <t xml:space="preserve">Studierende können die Aufgabe des strategischen, taktischen und operativen Managements von Informationssystemen beschreiben und voneinander abgrenzen. </t>
  </si>
  <si>
    <t>1.3.3.2</t>
  </si>
  <si>
    <t>Studierende können den Zweck und Aufbau einer IT-Strategie darstellen und diese an einem konkreten Beispiel erläutern und auch darstellen, wie im Sinne der IT Governance die IT-Strategie mit der Unternehmensstrategie zusammen hängt.</t>
  </si>
  <si>
    <t>1.3.3.3</t>
  </si>
  <si>
    <t>Studierende können Zweck und Inhalt wichtiger Normen und Standards im Bereich des IT-Management in Gesundheitseinrichtungen übersichtsartig beschreiben.</t>
  </si>
  <si>
    <t>1.3.3.4</t>
  </si>
  <si>
    <t>Studierende können beschreiben, wie Organisationsstrukturen für das IT-Management aussehen können und was ihre Vor- und Nachteile sind.</t>
  </si>
  <si>
    <t>1.3.3.5</t>
  </si>
  <si>
    <t xml:space="preserve">Studierende können für eine ausgewählte Organisationseinheit eine IT-Strategie skizzieren und begründen. </t>
  </si>
  <si>
    <t>1.3.4.1</t>
  </si>
  <si>
    <t xml:space="preserve">Studierende können erläutern, wieso Informationssysteme sozio-technische Systeme sind und was diese Erkenntnis für das IT-Management bedeutet. </t>
  </si>
  <si>
    <t>1.3.4.2</t>
  </si>
  <si>
    <t xml:space="preserve">Studierende kennen Methoden zur Systemanalyse und sind in der Lage, diese im klinischen Umfeld zielgerichtet einzusetzen. </t>
  </si>
  <si>
    <t>1.3.4.3</t>
  </si>
  <si>
    <t xml:space="preserve">Studierende kennen eine Notation zur Geschäftsprozessmodellierung und sind in der Lage, einen klinischen Prozess  nachvollziehbar zu modellieren. </t>
  </si>
  <si>
    <t>1.3.4.4</t>
  </si>
  <si>
    <t xml:space="preserve">Studierende können einen modellierten klinischen Prozess mittels geeigneter Bewertungsmethoden bewerten und anschließend zielgerichtet reorganisieren. </t>
  </si>
  <si>
    <t xml:space="preserve">Ethische Fragen und Bedeutung der Informationssicherheit einschließlich Verantwortlichkeit des klinischen Personals, der Leitungsebene sowie der BMI-Spezialisten sowie Aspekte der Vertraulichkeit, des Schutzes und der Sicherheit von Patientendaten </t>
  </si>
  <si>
    <t>1.3.5.1</t>
  </si>
  <si>
    <t xml:space="preserve">Studierende kennen den Begriff der Informationssicherheit und können die verschiedenen Aspekte der Informationssicherheit definieren und an Beispielen erläutern. </t>
  </si>
  <si>
    <t>1.3.5.2</t>
  </si>
  <si>
    <t xml:space="preserve">Studierende verstehen die Notwendigkeit des Schutzes sensibler Daten und können sowohl Ziele als auch Maßnahmen des Datenschutzes erläutern. </t>
  </si>
  <si>
    <t>1.3.5.3</t>
  </si>
  <si>
    <t>Studierende können Normen, Standards und gesetzliche Grundlagen von Informationssicherheit und Datenschutz skizzieren.</t>
  </si>
  <si>
    <t>1.3.5.4</t>
  </si>
  <si>
    <t xml:space="preserve">Studierende können für eine konkrete Situation darstellen, welche Aspekte der Informationssicherheit verletzt wurden und welche Auswirkungen dies auf die Patientenversorgung haben kann.   </t>
  </si>
  <si>
    <t>1.3.5.5</t>
  </si>
  <si>
    <t>Studierende können erläutern, welche Personengruppen jeweils für verschiedene Aspekte der Informationssicherheit verantwortlich sind.</t>
  </si>
  <si>
    <t>1.3.6.1</t>
  </si>
  <si>
    <t xml:space="preserve">Studierende verstehen die Notwendigkeit, Informationssysteme systematisch bezüglich Effektivität und Effizienz sowie bezüglich unerwünschter Auswirkungen zu evaluieren. </t>
  </si>
  <si>
    <t>1.3.6.2</t>
  </si>
  <si>
    <t xml:space="preserve">Studierende sind in der Lage, in einer gegebenen Situation Ziele und Fragestellungen einer Evaluation zu formulieren und diese zu begründen. </t>
  </si>
  <si>
    <t>1.3.6.3</t>
  </si>
  <si>
    <t xml:space="preserve">Studierende kennen wesentliche quantitative und qualitative Methoden der Datenerhebung und Datenauswertung sowie typische Studiendesigns für Evaluationsstudien. </t>
  </si>
  <si>
    <t>1.3.6.4</t>
  </si>
  <si>
    <t xml:space="preserve">Studierende kennen die wesentlichen Schritte einer Evaluationsstudie und sind in der Lage, einen Evaluationsplan zu erstellen. </t>
  </si>
  <si>
    <t>1.3.6.5</t>
  </si>
  <si>
    <t xml:space="preserve">Studierende sind in der Lage, über eine Literaturrecherche Evaluationsstudien zu suchen und deren Ergebnis und Qualität kritisch zu würdigen.  </t>
  </si>
  <si>
    <t>1.3.7.1</t>
  </si>
  <si>
    <t xml:space="preserve">Studierende können Zweck und Aufbau systematischer Reviews und Metanalysen darstellen und verstehen deren Notwendigkeit als Basis einer Evidenzbasierten Medizinischen Informatik. </t>
  </si>
  <si>
    <t>1.3.7.2</t>
  </si>
  <si>
    <t xml:space="preserve">Studierende können zu einer gegebenen Fragestellung systematische Reviews und Metaanalysen suchen und ihre Schlussfolgerung kritisch würdigen. </t>
  </si>
  <si>
    <t>Th. 1.4.</t>
  </si>
  <si>
    <t>1.4.1.1</t>
  </si>
  <si>
    <t>Studierende kennen die wesentlichen Herausforderungen im Gesundheitswesen und die Motivation und den Wertebeitrag telematischer Lösungen, sie kennen die wesentlichen Interaktionsszenarien und können anhand einer Anwendungstaxonomie vorhandene Lösungsansätze einordnen.</t>
  </si>
  <si>
    <t>1.4.1.2</t>
  </si>
  <si>
    <t>Studierende kennen die wichtigsten Aspekte von und Lösungsansätze für verteilte Systeme und verstehen wie Informationssysteme zusammenarbeiten und auf welchen Ebenen Integration erfolgen muss und können Lösungsansätze analysieren und entwerfen.</t>
  </si>
  <si>
    <t>1.4.1.3</t>
  </si>
  <si>
    <t>Studierende kennen die gesetzlichen Regelungen für den Aufbau der nationalen Telematikinfrastruktur und ihrer Anwendungen.</t>
  </si>
  <si>
    <t>1.4.1.4</t>
  </si>
  <si>
    <t>Studierende kennen die wesentlichen Komponenten einer Gesundheitstelematikplattform sowie dafür vorhandene Standards sowie die Elemente der geplanten nationalen Telematikinfratruktur (TI).</t>
  </si>
  <si>
    <t>1.4.1.5</t>
  </si>
  <si>
    <t>Studierende kennen den CDA-basierten elektronischen Arztbrief und seine Möglichkeiten für eine Arztbriefkommunikation und können Kommunikationslösungen bewerten und planen und umsetzen.</t>
  </si>
  <si>
    <t>1.4.1.6</t>
  </si>
  <si>
    <t>Studierende kennen das Potenzial für die Versorgungsforschung und ein lernendes Gesundheitssystem.</t>
  </si>
  <si>
    <t>1.4.2.1</t>
  </si>
  <si>
    <t>Studierende kennen die Ziele von einrichtungsübergreifenden Akten und den Wertebeitrag in Abgrenzung zur reinen Punkt2Punkt-Arztbriefkommuniktion, sie kennen  verschiedenen Aktentypen und deren Merkmale und Einteilungskriterien im Detail und können Lösungsansätze für gegebene Problemstellungen skizzieren.</t>
  </si>
  <si>
    <t>1.4.2.2</t>
  </si>
  <si>
    <t>Studierende kennen den Unterschied zwischen Dokumentenakten und granularen phänomenbasierten Akten sowie Standards zu den Paradigmen und können letztere zur Dokumenten- und Aktengestaltung anwenden.</t>
  </si>
  <si>
    <t>1.4.2.3</t>
  </si>
  <si>
    <t>Studierende kennen die verschiedenen Aspekte, die beim Einsatz von einrichtungsübergreifenden Aktensystemen zu berücksichtigen sind und was dies für die Interoperabilität zwischen Aktensystem und Primärsystemen bedeutet und können Lösungen hinsichtlich dieser Aspekte analysieren und konzipieren.</t>
  </si>
  <si>
    <t>1.4.2.4</t>
  </si>
  <si>
    <t>Studierende kennen den Einsatz und Wertebeitrag von Aktensystemen für verschiedene Versorgungsszenarien, sowie Konzepte zur Integration von Telemonitoring und Akte und können diese anwenden.</t>
  </si>
  <si>
    <t>1.4.2.5</t>
  </si>
  <si>
    <t>Studierende kennen fortgeschrittene Anwendungsaspekte auf Grundlage von Aktensystemen.</t>
  </si>
  <si>
    <t>1.4.3.1</t>
  </si>
  <si>
    <t>Studierende kennen aktuelle Trends und die Rollenveränderungen im Gesundheitswesen durch den Informatik-Einsatz sowie die prinzipiellen Unterstützungsmöglichkeiten für Patienten.</t>
  </si>
  <si>
    <t>1.4.3.2</t>
  </si>
  <si>
    <t>Studierende kennen die prinzipiellen Funktionalitäten von Aktensystemen für den Patienten und können Lösungen auf ihren Unterstützungsgehalt für Patienten analysieren.</t>
  </si>
  <si>
    <t>1.4.3.3</t>
  </si>
  <si>
    <t>Studierende kennen die Ziele, Funktionsweise und verschiedenen Implementierungsmöglichkeiten von Health-Apps im Zusammenspiel mit Aktensystemen.</t>
  </si>
  <si>
    <t>1.4.3.4</t>
  </si>
  <si>
    <t>Studierende kennen das Grundmodell für Telemonitoring und Einsatz und Einbindung von Sensoren für verschiedene Zwecke.</t>
  </si>
  <si>
    <t>Th. 1.5.</t>
  </si>
  <si>
    <t>1.5.1.1</t>
  </si>
  <si>
    <t>Datenmanagement in der Bioinformatik</t>
  </si>
  <si>
    <t>1.5.1.2</t>
  </si>
  <si>
    <t>Sequenzanalyse</t>
  </si>
  <si>
    <t>1.5.1.3</t>
  </si>
  <si>
    <t>Molekulare Strukturen und Pathways</t>
  </si>
  <si>
    <t>1.5.1.4</t>
  </si>
  <si>
    <t>Analyse von Hochdurchsatz-Daten (Omics)</t>
  </si>
  <si>
    <t>1.5.1.5</t>
  </si>
  <si>
    <t>Systemische Modellierung</t>
  </si>
  <si>
    <t>1.5.2.1</t>
  </si>
  <si>
    <t>Die Studierenden können grundlegende Verfahren zur medizinischen Bildverarbeitung einordnen und charakterisieren.</t>
  </si>
  <si>
    <t>1.5.2.2</t>
  </si>
  <si>
    <t>Sie können verschiedene Methoden der Segmentierung, der Clusteranalyse und der statistischen Mustererkennung unterscheiden und anhand der implizit verwendeten, unterschiedlichen Modellannahmen und Eigenschaften charakterisieren. Sie sind in der Lage, diese Verfahren zur Segmentierung medizinischer multispektraler Bilddaten sowie zur Objekterkennung einzusetzen.</t>
  </si>
  <si>
    <t>1.5.2.3</t>
  </si>
  <si>
    <t>Sie können Segmentierungsergebnisse verschiedener Verfahren anhand etablierter Gütemaße evaluieren und einen objektiven Vergleich der Güte verschiedener Segmentierungsmethoden in der praktischen Anwendung durchführen.</t>
  </si>
  <si>
    <t>1.5.2.4</t>
  </si>
  <si>
    <t>Sie sind befähigt, die Eigenschaften rigider und affiner Bildregistrierungsmethoden einzuschätzen und für ein konkretes Registrierungsproblem Ähnlichkeitsmaße und Regularisierungsterme problemspezifisch auszuwählen und zu parametrisieren.</t>
  </si>
  <si>
    <t>1.5.2.5</t>
  </si>
  <si>
    <t>Sie können grundlegende Bildverarbeitungsalgorithmen implementieren und in Kombination mit in einer Programmbibliothek verfügbaren medizinischen Bildverarbeitungsmodulen zum Einsatz bringen.</t>
  </si>
  <si>
    <t>1.5.2.6</t>
  </si>
  <si>
    <t xml:space="preserve">Sie haben die Fähigkeit durch Nutzung verschiedener Softwaretools problemadäquate medizinischer Bildanalysesysteme zu entwickeln. Sie können hierbei komplexe Aufgaben analysieren, in Teilaufgaben gliedern und in arbeitsteiliger Implementierung umsetzen.
</t>
  </si>
  <si>
    <t>1.5.3.1</t>
  </si>
  <si>
    <t>Studierende kennen die wichtigsten bildgebenden Verfahren der radiologischen und nuklearmedizinischen Diagnostik sowie der Sonographie und Endoskopie, deren grundlegenden technischen Prinzipien, deren typisches Indikationsspektrum sowie resultierende Datenformate und Bearbeitungsverfahren.</t>
  </si>
  <si>
    <t>1.5.3.2</t>
  </si>
  <si>
    <t>Studierende kennen die wichtigsten diagnostischen Verfahren der Neurophysiologie deren grundlegenden technischen Prinzipien, deren typisches Indikationsspektrum sowie resultierende Datenformate und Bearbeitungsverfahren.</t>
  </si>
  <si>
    <t>1.5.3.3</t>
  </si>
  <si>
    <t>Studierende kennen die wesentlichen Standards und Standardisierungsinitiativen im Kontext bildgebender und signalverarbeitender Diagnostik und können diese anwenden.</t>
  </si>
  <si>
    <t>1.5.3.4</t>
  </si>
  <si>
    <t>Studierende kennen die wesentlichen Anforderungen, die sich aus dem Medizinproduktegesetz bzw. der Europäischen Medizingeräteverordnung für die Entwicklung von Medizingeräten ergeben.</t>
  </si>
  <si>
    <t>1.5.3.5</t>
  </si>
  <si>
    <t>Die    Studierenden  können  Signaldaten auswerten, präsentieren und bezüglich  der  Qualität  und  der  inhaltlichen  Informationen  beurteilen.  Sie  sind  in  der  Lage,  relevante  Informationen  in  den  Daten  zu  identifizieren.</t>
  </si>
  <si>
    <t>1.5.3.6</t>
  </si>
  <si>
    <t>Studierende können  die  grundlegenden  Prinzipien  des Aufbaus medizinischer Geräte praktisch in  Testumgebungen anwenden.</t>
  </si>
  <si>
    <t>1.5.3.7</t>
  </si>
  <si>
    <t>Studierende können einfache sensorbasierte Messsysteme für die Aufnahme von Biosignaldaten entwickeln. Sie sind konzeptionell in der Lage, ein Medizingeräte-Entwicklungsprojekt gemäß den Bestimmungen und Anforderungen des Medizinproduktegesetzes aufzusetzen.</t>
  </si>
  <si>
    <t>1.5.4.1</t>
  </si>
  <si>
    <t>Studierende kennen die typischen, technischen Integrations- und Architekturkonzepte für Medizingeräte in Informationssysteme des Gesundheitswesens.</t>
  </si>
  <si>
    <t>1.5.4.2</t>
  </si>
  <si>
    <t>Studierende kennen die typischen Datenübertragungsstandards und semantischen Bezugssysteme für die Integation von Medizingeräten und können diese anwenden.</t>
  </si>
  <si>
    <t>1.5.4.3</t>
  </si>
  <si>
    <t>Studierende kennen die Funktionsweise eines Kommunikationsservers und können diesen für Integrationsaufgaben konfigurieren.</t>
  </si>
  <si>
    <t>1.5.4.4</t>
  </si>
  <si>
    <t>Studierende kennen die organisatorischen und regulatorischen Anforderungen an die Integration von Medizingeräten im Spannungsfeld von Verantwortlichkeit, Technik, Organisation, Arbeitsabläufe/Betrieb und Sicherheit und können ein Integrationsprojekt aufsetzen.</t>
  </si>
  <si>
    <t>1.5.5.1</t>
  </si>
  <si>
    <t>Die Studierenden erläutern rechtliche Aspekte gesundheitsunterstützender Technik im Sinne der Medical Device Regulation und der Datenschutzgesetzgebung und nehmen eine Einordnung geplanter Vorhaben vor.</t>
  </si>
  <si>
    <t>1.5.5.2</t>
  </si>
  <si>
    <t>Die Studierenden können raumfeste und mobile bzw. tragbare Sensoren über Schnittstellen in Informationssysteme einbinden und die Qualität des Datenstroms bewerten.</t>
  </si>
  <si>
    <t>1.5.5.3</t>
  </si>
  <si>
    <t>Die Studierenden erläutern  Definition, Einsatzszenarien und technische Ansätze für Ambient Assisted Living (AAL) und AAL Systeme (AALS).</t>
  </si>
  <si>
    <t>1.5.5.4</t>
  </si>
  <si>
    <t xml:space="preserve">Die Studierenden erläutern Ansätze für das Management und die Analyse großer Echtzeitdatenströme. </t>
  </si>
  <si>
    <t>1.5.5.5</t>
  </si>
  <si>
    <t>Die Studierenden begründen die Relevanz von Interprofessionalität und die Notwendigkeit sowie die Probleme intersektoraler Kommunikation.</t>
  </si>
  <si>
    <t>1.5.6.1</t>
  </si>
  <si>
    <t>Studierende können einen Überblick über aktuell in der Medizin verwendete Robotersysteme geben und typische Krankheitsbilder und Versorgungsszenarien und deren  Behandlung bzw. Unterstützung mit Robotersystemen erläutern.</t>
  </si>
  <si>
    <t>1.5.6.2</t>
  </si>
  <si>
    <t>Studierende kennen die besonderen Anforderungen an die Umgebung und das System für eine roboterassistierte Operation und können Bedingungen für eine roboterassistierte Operation und notwendige Vorbereitungsmaßnahmen benennen.</t>
  </si>
  <si>
    <t>1.5.6.3</t>
  </si>
  <si>
    <t>Studierende können die Anwendung eines Robotersystems im Operationssaal anhand typischer Szenarien erläutern und  entsprechende Workflows für einen robotergestützten Eingriff entwerfen.</t>
  </si>
  <si>
    <t>1.5.6.4</t>
  </si>
  <si>
    <t>Studierende kennen die technischen Aspekte des Einsatzes eines Robotersystems und können diese zur Entwicklung roboterbasierter Systeme anwenden.</t>
  </si>
  <si>
    <t>Th. 1.6.</t>
  </si>
  <si>
    <t>1.6.1.1</t>
  </si>
  <si>
    <t>Die Studierenden kennen die wesentlichen, datenbezogenen Geschäftsprozesse der Klinischen Forschung von der Erhebung der Daten an den Studienzentren über die Verifikation und Validierung bis hin zur Aufbereitung der Daten für die biometrische Auswertung. Sie kennen Gesetze und Regularien sowie Standards, die national sowie international die Anforderungen an das Datenmanagement in klinischen Forschungsprojekten definieren.</t>
  </si>
  <si>
    <t>1.6.1.2</t>
  </si>
  <si>
    <t>Studierende können die hierfür relevanten Klassen von Spezialsoftwaresystemen für die klinische Forschung benennen und verstehen deren Einsatzzweck. Sie kennen die wesentlichen Datenaustauschstandards der klinischen Forschung und verstehen deren Beschreibungsumfang. Sie kennen und verstehen Architekturkonzepte von Datenintegrationszentren und die hierfür relevanten Basistechnologien.</t>
  </si>
  <si>
    <t>1.6.1.3</t>
  </si>
  <si>
    <t>Die Studierenden können die Schritte der Durchführungsphase im klinischen Datenmanagement detailliert beschreiben. Sie können die Dateneingabe und ihre Verifikation ebenso wie Datenimport und die Validierung der Daten unter Einsatz der hierfür relevanten Spezialsoftware planen, implementieren und durchführen.</t>
  </si>
  <si>
    <t>1.6.1.4</t>
  </si>
  <si>
    <t>Studierende kennen Aufgabe und Aufbau der verschiedenen medizinischer Register, sie kennen die Anforderungen an Softwaresysteme für Medizinische Register und verstehen deren Einsatszweck.</t>
  </si>
  <si>
    <t>1.6.2.1</t>
  </si>
  <si>
    <t>Studierende kennen grundlegende Begriffe des technologiegestützten Lehren und Lernens wie z.B. MOOC, Lernmanagementsystem, Gamification oder Serious Games for Health und wissen, wann diese Konzepte bzw. Werkzeuge nutzbringend für die Ausbildung, Aufklärung oder Therapie eingesetzt werden können.</t>
  </si>
  <si>
    <t>1.6.2.2</t>
  </si>
  <si>
    <t>Studierende wissen, was hinsichtlich des Urheberrechts bei der Erstellung von Lehr-/Lernanwendungen bzw. Lehr-/Lernmaterialien zu beachten ist und welche Ausnahmeregelungen für Forschung und Lehre gelten.</t>
  </si>
  <si>
    <t>1.6.2.3</t>
  </si>
  <si>
    <t>Studierende kennen die grundlegenden Formen des technologiegestützten Lehren und Lernens und sind insbesondere in der Lage, Hypertexte mit Hilfe von HTML zu erstellen.</t>
  </si>
  <si>
    <t>1.6.2.4</t>
  </si>
  <si>
    <t>Studierende können Vortragsaufzeichnungen erstellen und im Internet bzw. Intranet  verfügbar machen.</t>
  </si>
  <si>
    <t>1.6.2.5</t>
  </si>
  <si>
    <t>Studierende sind in der Lage, selbständig neues Wissen im Internet und in einschlägigen Literaturdatenbanken zu recherchieren und sich zu erarbeiten (Fähigkeit zum Lebenslangen Lernen).</t>
  </si>
  <si>
    <t>1.6.3.1</t>
  </si>
  <si>
    <t>Die Studierenden können relevante  Phasenmodelle des Wissensmanagements skizzieren und erläutern.</t>
  </si>
  <si>
    <t>1.6.3.2</t>
  </si>
  <si>
    <t>Die Studierenden kennen und nutzen relevante Quellen für den systematischen Wissenszugriff.</t>
  </si>
  <si>
    <t>1.6.3.3</t>
  </si>
  <si>
    <t>Die Studierenden können Methoden der semantischen Indexierung von Wissen erläutern und nutzen sowie den hierzu nötigen Transfer verwandter Kompetenzen aus dem Kontext der medizinischen Dokumentation und Terminologiearbeit leisten.</t>
  </si>
  <si>
    <t>1.6.3.4</t>
  </si>
  <si>
    <t>Die Studierenden können relevante Ansätze zur Qualitätssicherung von (Internet)-Quellen für Gesundheitsinformationen beschreiben und selbst zur Bewertung  verwenden.</t>
  </si>
  <si>
    <t>1.6.3.5</t>
  </si>
  <si>
    <t>Die Studierenden können Maße für die Retrievalqualität erläutern und zur Bewertung einsetzen.</t>
  </si>
  <si>
    <t>Kapitel 2. Kompetenzen im Bereich Medizin, Gesundheit und Biowissenschaften, Organisation des Gesundheitswesens</t>
  </si>
  <si>
    <t>Themen (Th.2.a), Unterthemen (2.a.b) und Kompetenzen (2.a.b.c)</t>
  </si>
  <si>
    <t>Th. 2.1.</t>
  </si>
  <si>
    <t>Medizin, Gesundheit und Biowissenschaften</t>
  </si>
  <si>
    <t>2.1.1.</t>
  </si>
  <si>
    <t>Grundlagen der Funktionsweise des menschlichen Körpers (Anatomie, Physiologie, Mikrobiologie, Genetik, klinische Fachgebiete wie Innere Medizin, Chirurgie etc.) [IMIA: 2.1]</t>
  </si>
  <si>
    <t>2.1.1.1</t>
  </si>
  <si>
    <t>Studierende kennen die Grundlagen der Anatomie, Pathologie, Pharmakologie und Physiologie des Menschen.</t>
  </si>
  <si>
    <t>2.1.1.2</t>
  </si>
  <si>
    <t>Studierende kennen die Grundlagen der Mikrobiologie, Labormedizin und Humangenetik.</t>
  </si>
  <si>
    <t>2.1.1.3</t>
  </si>
  <si>
    <t xml:space="preserve">Studierende können die Erkenntnisse aus den Grundlagenfächern in den klinischen Fächern (Chirurgie, Innere Medizin, Gynäkologie)  anwenden (Diagnostik und Therapie) und analysieren die Anforderungen an die IT. </t>
  </si>
  <si>
    <t>2.1.1.4</t>
  </si>
  <si>
    <t xml:space="preserve">Studierende können die Erkenntnisse aus den Grundlagenfächern in speziellen klinischen Fächern (Psychiatrie, Neurologie, Anästhesie, Radiologie, Dermatologie...) anwenden und bewerten (Diagnostik und Therapie) und analysieren die Anforderungen an die IT. </t>
  </si>
  <si>
    <t>2.1.2.</t>
  </si>
  <si>
    <t>Grundlagen der Gesundheit aus einer physiologischen, soziologischen, psychologischen, ernährungswissenschaftlichen, emotionalen, umweltbezogenen, kulturellen, spirituellen Perspektive und ihre Beurteilung [IMIA: 2.2]</t>
  </si>
  <si>
    <t>2.1.2.1</t>
  </si>
  <si>
    <t>Studierende kennen die Grundlagen der Gesundheit aus physiologischer, soziologischer, ernährungswissenschaftlichen, umweltbezogenen, kulturellen und spirituellen Perspektiven.</t>
  </si>
  <si>
    <t>2.1.2.2</t>
  </si>
  <si>
    <t>Studierende können die Anforderungen an IT auf den Grundlagen physiologischer, soziologischer, ernährungswissenschaftlichen, umweltbezogenen, kulturellen und spirituellen Perspektiven analysieren.</t>
  </si>
  <si>
    <t>2.1.3.</t>
  </si>
  <si>
    <t>Grundlagen der klinischen und medizinischen Entscheidungsfindung und diagnostischer und therapeutischer Strategien [IMIA: 2.3]</t>
  </si>
  <si>
    <t>2.1.3.1</t>
  </si>
  <si>
    <t xml:space="preserve">Studierende wissen, welchen regulatorischen Vorgaben der Arzneimittelmarkt unterliegt und welche IT-Systeme dort eine Rolle spielen. Sie kennen die wesentlichen Akteure und Ihnen ist bewusst, welche wichtige Rolle Arzneimittelinformationssysteme und -prüfungen im E-Health Umfeld spielen. </t>
  </si>
  <si>
    <t>2.1.3.2</t>
  </si>
  <si>
    <t xml:space="preserve">Formale Entscheidungsfindungssprachen - und mechanismen können angewendet werden. </t>
  </si>
  <si>
    <t>2.1.3.3</t>
  </si>
  <si>
    <t>Studierende können große Datenmengen bewerten und synthetisieren.</t>
  </si>
  <si>
    <t>2.1.4.</t>
  </si>
  <si>
    <t>Überblick über wichtige diagnostische und interventionelle Verfahren</t>
  </si>
  <si>
    <t>2.1.4.1</t>
  </si>
  <si>
    <t xml:space="preserve">Die Studierenden erhalten Kenntnisse und Einblicke in die wichtigen medizinisch-technischen Routineverfahren. Sie werden mit den Einsatzgebieten der üblichen Untersuchungsmaßnahmen in der Akutmedizin vertraut gemacht. </t>
  </si>
  <si>
    <t>2.1.4.2</t>
  </si>
  <si>
    <t>2.1.4.3</t>
  </si>
  <si>
    <t>Die Studierenden analysieren das Zusammenwirken der IT und der medizinischer Diagnose- und Therapiegeräte.</t>
  </si>
  <si>
    <t>2.1.5.</t>
  </si>
  <si>
    <t>Prinzipien der evidenzbasierten Versorgung (Grundlagen klinischer Forschung, Evidenzbasierte Medizin, evidenzbasierte Pflege) [IMIA: 2.6]</t>
  </si>
  <si>
    <t>2.1.5.1</t>
  </si>
  <si>
    <t xml:space="preserve">Die Studierenden erlernen Kenntnisse der wichtigsten Methoden des EBM und Health Technology Assessments sowie deren Anwendungsgebiete. </t>
  </si>
  <si>
    <t>2.1.5.2</t>
  </si>
  <si>
    <t xml:space="preserve">Die Studierenden sollen Fachliteratur aus Epidemiologie und HTA kritisch beurteilen und Erkenntnisse daraus für eigene Arbeiten anwenden können. </t>
  </si>
  <si>
    <t>2.1.5.3</t>
  </si>
  <si>
    <t xml:space="preserve">Die Studierenden können Klinische Studien verstehen, konzipieren und in einen Gesamtzusammenhang einordnen. </t>
  </si>
  <si>
    <t>2.1.5.4</t>
  </si>
  <si>
    <t>Studierende können "Big Data" in den Zusammenhang mit evidenzbasierter Forschung und klinischen Studien bringen.</t>
  </si>
  <si>
    <t>Th. 2.2.</t>
  </si>
  <si>
    <t>Organisation des Gesundheitswesens</t>
  </si>
  <si>
    <t>2.2.1.</t>
  </si>
  <si>
    <t>Organisation von Gesundheitseinrichtungen und des Gesundheitswesens, interorganisatorische Aspekte, Integrierte Versorgung [IMIA: 2.4]</t>
  </si>
  <si>
    <t>2.2.1.1</t>
  </si>
  <si>
    <t xml:space="preserve">Studierende haben ein grundlegendes Verständnis des deutschen Gesundheitssystems, der politischen und rechtlichen Rahmenbedingungen und der zentralen Abläufe und Akteure in Organisationen des Gesundheitswesens. </t>
  </si>
  <si>
    <t>2.2.1.2</t>
  </si>
  <si>
    <t>Studierende kennen Aufbau und Organisationsstruktur von Einrichtungen der ambulanten und stationären Gesundheitsversorgung sowie integrierte Versorgungskonzepte und die damit zusammenhängenden, institutionsübergreifenden Leistungsprozesse.</t>
  </si>
  <si>
    <t>2.2.1.3</t>
  </si>
  <si>
    <t>Studierende können ausgewählte Gesundheitssysteme im internationalen Vergleich gegenüberstellen.</t>
  </si>
  <si>
    <t>2.2.2.</t>
  </si>
  <si>
    <t>Politische und regulatorische Rahmenbedingungen für die Informationsverarbeitung im Gesundheitswesen [IMIA: 2.5]</t>
  </si>
  <si>
    <t>2.2.2.1</t>
  </si>
  <si>
    <t>Die Studierenden können wesentliche Grundsätze und gesetzlichen Regelungen des Datenschutzes und der IT-Sicherheit benennen und anwenden. Sie kennen die wesentlichen Institutionen und Einrichtungen des Datenschutzes und der  IT-Sicherheit.</t>
  </si>
  <si>
    <t>2.2.2.2</t>
  </si>
  <si>
    <t>Studierenden kennen die regulatorischen Anforderungen an die Entwicklung medizinischer Software und können sie anwenden.</t>
  </si>
  <si>
    <t>2.2.2.3</t>
  </si>
  <si>
    <t>Studierende kennen die rechtlichen Grundlagen der medizinischen Dokumentation.</t>
  </si>
  <si>
    <t>2.2.2.4</t>
  </si>
  <si>
    <t>Die Studierenden kennen die nationalen und internationalen regulatorischen Anforderungen und (Daten-)Standards für die medizinische Forschung und können sie anwenden.</t>
  </si>
  <si>
    <t>2.2.2.5</t>
  </si>
  <si>
    <t>Studierenden kennen die regulatorischen Rahmenbedingungen telemedizinischer Betreuung.</t>
  </si>
  <si>
    <t>2.2.3.</t>
  </si>
  <si>
    <t>Gesundheitsmanagement, Gesundheitsökonomie, Qualitäts- und Ressourcenmanagement im Gesundheitswesen, Initiativen zur Patientensicherheit, Dienste für die öffentlichen Gesundheit, Wirkungsbeurteilung [IMIA: 2.7]</t>
  </si>
  <si>
    <t>2.2.3.1</t>
  </si>
  <si>
    <t>Studierende haben einen Überblick über die Vergütungsstrukturen im deutschen Gesundheitswesen und kennen die unterschiedlichen Vergütungssysteme im ambulanten und stationären Sektor. Sie verstehen die hiermit verknüpfen Anreizstrukturen und deren Wirkung.</t>
  </si>
  <si>
    <t>2.2.3.2</t>
  </si>
  <si>
    <t>Studierende haben ein grundlegendes Verständnis der Konzepte und regulatorischen Rahmenbedingungen der Qualitätssicherung in der Medizinischen Versorgung. Sie können Dokumentations- und Auswertungssysteme fokussiert auf die Qualitätssicherung entwickeln.</t>
  </si>
  <si>
    <t>2.2.3.3</t>
  </si>
  <si>
    <t>Studierende kennen die Grundprinzipien des Managements materieller und personeller Ressourcen im Hinblick auf die besonderen Anforderungen der med. Dokumentation und Abrechnung in diesem Bereich.</t>
  </si>
  <si>
    <t>2.2.3.4</t>
  </si>
  <si>
    <t>Studierende kennen zentrale Konzepte, Initiativen und gesetzliche Vorgaben zur Patientensicherheit</t>
  </si>
  <si>
    <t>2.2.3.5</t>
  </si>
  <si>
    <t>Studierenden können das Fachgebiet Public Health und deren Teilbereiche erläutern.</t>
  </si>
  <si>
    <t>Kapitel 3. Kompetenzen im Bereich Informatik, Mathematik und Biometrie</t>
  </si>
  <si>
    <t>Themen (Th.3.a), Unterthemen (3.a.b) und Kompetenzen (3.a.b.c)</t>
  </si>
  <si>
    <t>Th. 3.1.</t>
  </si>
  <si>
    <t>Informatik und Computerwissenschaft</t>
  </si>
  <si>
    <t>3.1.1.</t>
  </si>
  <si>
    <t>Grundlegende Begriffe der Informatik wie Daten, Information, Wissen, Hardware, Software, Computer, Netzwerk, Informationssysteme [IMIA: 3.1]</t>
  </si>
  <si>
    <t>3.1.1.1</t>
  </si>
  <si>
    <t xml:space="preserve">Studierende kennen grundlegende Begriffe der Informatik wie Daten, Information, Wissen, Hardware, Software, Computer, Netzwerk, Informationssysteme und können diese gegeneinander abgrenzen. </t>
  </si>
  <si>
    <t>3.1.1.2</t>
  </si>
  <si>
    <t>Studierende kennen die Teilgebiete der Informatik sowie deren elementare Erkenntnisse und Methoden.</t>
  </si>
  <si>
    <t>3.1.1.3</t>
  </si>
  <si>
    <t>Studierende verwenden die grundlegenden Begriffe der Informatik in Diskussionen und in schriftlichen Ausarbeitungen korrekt.</t>
  </si>
  <si>
    <t>3.1.1.4</t>
  </si>
  <si>
    <t>Studierende können neue technische Entwicklungen und Trends in der Informatik den Teildisziplinen der Informatik begründet zuordnen.</t>
  </si>
  <si>
    <t>3.1.10.</t>
  </si>
  <si>
    <t>Grundlegende Konzepte und Anwendungen des Ubiquitous Computing (z.B. Pervasive Computing, sensor-basierte, in die Umgebung integrierte Systeme und Technologien der Gesundheitsversorgung, gesundheitsunterstützende Technologien, ubiquitäre Gesundheit)</t>
  </si>
  <si>
    <t>3.1.10.1</t>
  </si>
  <si>
    <t>Studierende kennen die Charakteristika, Methoden, Algorithmen und Technologien aktueller ubiquitärer Systeme.</t>
  </si>
  <si>
    <t>3.1.10.2</t>
  </si>
  <si>
    <t xml:space="preserve">Studierende kennen typische Anwendungsfelder und -szenarien ubiquitärer Systeme in der Medizin sowie vorhandene regulatorische Anforderungen. </t>
  </si>
  <si>
    <t>3.1.10.3</t>
  </si>
  <si>
    <t>Studierende sind in der Lage, ubiquitäre und kontext-sensitive Systeme und Anwendungen im Kontext der Medizin zu entwickeln.</t>
  </si>
  <si>
    <t>3.1.10.4</t>
  </si>
  <si>
    <t>Die Studierenden sind in der Lage, Chancen und Risiken des Einsatzes ubiquitärer Systeme einzuschätzen und deren Anwendungsnutzen zu bewerten.</t>
  </si>
  <si>
    <t>3.1.11.</t>
  </si>
  <si>
    <t>Usability Engineering, Human-Computer Interaction, Usability-Evaluation, kognitive Aspekte der Informationsverarbeitung [IMIA: 3.14]</t>
  </si>
  <si>
    <t>3.1.11.1</t>
  </si>
  <si>
    <t>Studierende kennen die Grundlagen des und den Handlungsrahmen für Usability Engineerings und können Usability-Projekte planen.</t>
  </si>
  <si>
    <t>3.1.11.2</t>
  </si>
  <si>
    <t>Studierende kennen die grundlegen kognitiven Prinzipien und deren Konsequenzen für User Interfaces.</t>
  </si>
  <si>
    <t>3.1.11.3</t>
  </si>
  <si>
    <t>Studierende können Usability von Systemen und Anwendungssettings testen.</t>
  </si>
  <si>
    <t>3.1.11.4</t>
  </si>
  <si>
    <t>Studierende können bedienungsbezogene Anforderungen von Benutzern analysieren und spezifizieren (User Research).</t>
  </si>
  <si>
    <t>3.1.11.5</t>
  </si>
  <si>
    <t>Studierende können Benutzungsanforderungen in Prototypen umsetzen.</t>
  </si>
  <si>
    <t>3.1.2.</t>
  </si>
  <si>
    <t>Fähigkeit, Computer zu nutzen: Textverarbeitung und Tabellenkalkulation, einfache Datenbankmanagementsysteme [IMIA: 3.2]</t>
  </si>
  <si>
    <t>3.1.2.1</t>
  </si>
  <si>
    <t>Studierende kennen grundlegende Funktionalitäten eines typischen Office-Pakets und sind in der Lage zu beurteilen, für welche Art von Problemstellungen welche Office-Werkzeuge sinnvoll eingesetzt werden können.</t>
  </si>
  <si>
    <t>3.1.2.2</t>
  </si>
  <si>
    <t>Studierende können Daten mit Hilfe einer Tabellenkalkulation auswerten und visualisieren.</t>
  </si>
  <si>
    <t>3.1.2.3</t>
  </si>
  <si>
    <t>Studierende kennen die Möglichkeiten und Grenzen einfacher Datenbankmanagementsysteme und können ein solches System zur Lösung von geeigneten Problemen einsetzen.</t>
  </si>
  <si>
    <t>3.1.2.4</t>
  </si>
  <si>
    <t>Studierende sind in der Lage, die Dokumentation von Office-Packeten zur Lösung von Problemen heranzuziehen und entsprechend zu nutzen.</t>
  </si>
  <si>
    <t>3.1.3.</t>
  </si>
  <si>
    <t>Fähigkeit, elektronisch zu kommunizieren, einschl. elektronischer Datenaustausch mit anderen Gesundheitsdienstanbietern, Nutzung von Internet/Intranet [IMIA: 3.3]</t>
  </si>
  <si>
    <t>3.1.3.1</t>
  </si>
  <si>
    <t>Studierende kennen die Unterschiede zwischen Internet und Intranet und wissen, wann Intranet-Anwendungen gegenüber Internet- bzw. Cloud-Lösungen zu bevorzugen sind.</t>
  </si>
  <si>
    <t>3.1.3.2</t>
  </si>
  <si>
    <t>Studierende kennen die wesentlichen gesetzlichen Vorgaben bzgl. Datenschutz und Datensicherheit und sind in der Lage, diese beim elektronischen Datenaustauch adäquat zu berücksichtigen.</t>
  </si>
  <si>
    <t>3.1.3.3</t>
  </si>
  <si>
    <t>Studierende kennen die relevanten Standards zum Datenaustausch im Gesundheitswesen wie z.B. HL7 FHIR und können diese auswählen und für den Datenaustausch nutzen.</t>
  </si>
  <si>
    <t>3.1.3.4</t>
  </si>
  <si>
    <t>Studierende kennen und verstehen die Grundlagen von XML, DTD, XML-Schema, XSLT und Werkzeuge zur Bearbeitung von XML-Dateien, wie z.B. XML-Parsern.</t>
  </si>
  <si>
    <t>3.1.3.5</t>
  </si>
  <si>
    <t>Studierende sind in der Lage, eigene XML-Sprachen zu definieren und für den Austausch von Daten adäquat zu nutzen.</t>
  </si>
  <si>
    <t>3.1.4.</t>
  </si>
  <si>
    <t>Methoden der Praktischen Informatik, insb. Programmiersprachen, Software Engineering, Webtechnologien, Algorithmen, Datenstrukturen, Datenbankmanagementsysteme, Werkzeuge zur Informations- und Systemmodellierung, Theorie und Praxis der Informationssysteme, Wissensverarbeitung, Begriffs-/Konzeptrepräsentation und -erhebung, Softwarearchitekturen [IMIA: 3.4]</t>
  </si>
  <si>
    <t>3.1.4.1</t>
  </si>
  <si>
    <t>Studierende kennen grundlegende Datenstrukturen und dazugehörige Algorithmen.</t>
  </si>
  <si>
    <t>3.1.4.2</t>
  </si>
  <si>
    <t>Studierende sind in der Lage, die Unified Modelling Language (UML) insbesondere zur Beschreibung von Softwaresystemen einzusetzen.</t>
  </si>
  <si>
    <t>3.1.4.3</t>
  </si>
  <si>
    <t>Studierende sind in der Lage unter Zuhilfenahme von Werkzeugen wie Entwicklungsumgebungen, Systemen zur verteilten Versionsverwaltung, Werkzeugen für die Testautomatisierung usw. objektorientierte Software zu erstellen, zu testen und zu dokumentieren.</t>
  </si>
  <si>
    <t>3.1.4.4</t>
  </si>
  <si>
    <t>Studierende sind in der Lage, mit Hilfe von HTML, CSS und einer Scriptsprache wie z.B. JavaScript einfache interaktive Webanwendungen zu erstellen.</t>
  </si>
  <si>
    <t>3.1.4.5</t>
  </si>
  <si>
    <t>Studierende können grundlegende Kenntnisse der Prinzipien und Methoden von Datenbank-, Informations- und Wissensbasierten Systemen (auf der Basis strukturierter und semistrukturierter Daten) zur Problemlösung anwenden.</t>
  </si>
  <si>
    <t>3.1.5.</t>
  </si>
  <si>
    <t>Methoden der Theoretischen Informatik, z.B. Formale Sprachen, Automatentheorie, Entscheid- und Berechenbarkeit, Komplexitätstheorie, Modellbildung, Simulation, Verschlüsselung/Sicherheit [IMIA: 3.5]</t>
  </si>
  <si>
    <t>3.1.5.1</t>
  </si>
  <si>
    <t>Studierende kennen die Grundlagen der Berechenbarkeitstheorie, Komplexitätstheorie, Automatentheorie sowie der Theorie der Formalen Sprachen.</t>
  </si>
  <si>
    <t>3.1.5.2</t>
  </si>
  <si>
    <t>Studierende können berechenbare von nicht berechenbaren Problemen unterscheiden und sind in der Lage, den Aufwand für die Lösung von Problemen abzuschätzen.</t>
  </si>
  <si>
    <t>3.1.5.3</t>
  </si>
  <si>
    <t>Studierende sind in der Lage, gespeicherte Daten, die elektronische Kommunikation und den elektronischen Datenaustausch mit anderen Gesundheitsanbietern z.B. durch Auswahl und Nutzung geeigneter Verschlüsselungsverfahren und organisatorischer Maßnahmen gesetzeskonform vor unberechtigten Zugriffen zu schützen.</t>
  </si>
  <si>
    <t>3.1.5.4</t>
  </si>
  <si>
    <t xml:space="preserve">Studierende können aus verschiedensten Datenquellen Kontext identifizieren und herstellen und sind in der Lage Datenbeziehungen in berechenbare Modellstrukturen und –abläufe zu übersetzen, zu visualisieren und zu erklären. Existierende Randbedingungen können benannt und deren Bezug zu einem Modell beschrieben werden.     </t>
  </si>
  <si>
    <t>3.1.5.5</t>
  </si>
  <si>
    <t>Studierende beherrschen gängige Simulationstechniken und sind in der Lage zur Verfügung stehende Daten, Fragestellungen und Simulationsmethoden aufeinander abzustimmen und lauffähige Modelle zu erstellen, die reproduzierbare Antworten der Modelle auf zuvor definierte Fragestellungen ermöglichen.     </t>
  </si>
  <si>
    <t>3.1.6.</t>
  </si>
  <si>
    <t>Methoden der Technischen Informatik, z.B. Betriebssysteme, Compilerbau, Rechnerarchitekturen, verteilte Systeme, eingebettete Systeme, Netzwerkarchitekturen und -topologien, Telekommunikation, drahtlose Technologien, Virtual Reality, Multimedia [IMIA 3.6]</t>
  </si>
  <si>
    <t>3.1.6.1</t>
  </si>
  <si>
    <t>Studierende kennen den grundsätzlichen Aufbau, die Funktionsweise und die funktionalen Abläufe von Softwareprogrammen auf von-Neumann Prozessorarchitekturen und kennen Optimierungsmöglichkeiten bei Speicherzugriffen und das Interruptkonzept.</t>
  </si>
  <si>
    <t>3.1.6.2</t>
  </si>
  <si>
    <t xml:space="preserve">Studierende kennen die Grundlagen von Betriebssystemen, sowohl für Desktop- als auch für Mobilprozessoren.  </t>
  </si>
  <si>
    <t>3.1.6.3</t>
  </si>
  <si>
    <t>Studierende kennen relevante Netzwerkarchitekturen und -topologien, können diese in Projekten sinnvoll einsetzen und verstehen die grundlegenden Prinzipien von Netzwerkprotokollen.</t>
  </si>
  <si>
    <t>3.1.6.4</t>
  </si>
  <si>
    <t>Studierende kennen die relevanten drahtlosen Technologien und sind in der Lage, anwendungsbezogen die jeweils am besten geeignete Technologie auszuwählen.</t>
  </si>
  <si>
    <t>3.1.6.5</t>
  </si>
  <si>
    <t xml:space="preserve">Studierende sind in der Lage, geeignete Dateiformate für die Übertragung und Speicherung von multimedialen Daten (Bild, Ton, Video) auszuwählen und einzusetzen. </t>
  </si>
  <si>
    <t>3.1.6.6</t>
  </si>
  <si>
    <t>Studierende kennen aktuelle Entwicklungen und Konzepte aus dem Bereich der Computertechnik wie beispielsweise Anforderungen an Mobilgeräte bei Energieeffizienz und Sensordatenverarbeitung, Augmented-, Mixed- und Virtual Reality und können bewerten, inwieweit sich diese zur Problemlösung im Gesundheitswesen einsetzen lassen.</t>
  </si>
  <si>
    <t>3.1.7.</t>
  </si>
  <si>
    <t>Methoden der Kopplung und Integration von Informationssystemkomponenten in verteilten Systemen [i.A.a. IMIA: 3.7]</t>
  </si>
  <si>
    <t>3.1.7.1</t>
  </si>
  <si>
    <t>Studierende kennen die prinzipiellen Problemstellungen der Interoperabilität von Informationssystemen.</t>
  </si>
  <si>
    <t>3.1.7.2</t>
  </si>
  <si>
    <t>Studierende kennen die unterschiedlichen Technologien für Systemkopplungen/Interoperabilität und können diese je nach informatischem Vorwissen anwenden.</t>
  </si>
  <si>
    <t>3.1.7.3</t>
  </si>
  <si>
    <t>Studierende können aus gegebenen Informationsmodellen Webservice-Spezifikationen ableiten.</t>
  </si>
  <si>
    <t>3.1.8.</t>
  </si>
  <si>
    <t>Umgang mit dem Lebenszyklus von Informationssystemen (Analyse, Anforderungsspezifikation, Implementierung oder Auswahl von Informationssystemen, Risikomanagement, Schulungen) [IMIA: 3.8]</t>
  </si>
  <si>
    <t>3.1.8.1</t>
  </si>
  <si>
    <t>Studierende kennen den Phasenprozess  der Systementwicklung von der Analyse über den Betrieb bis zum End of Live sowie verschiedene Vorgehensmodelle.</t>
  </si>
  <si>
    <t>3.1.8.2</t>
  </si>
  <si>
    <t>Studierende kennen verschiedene Methoden der Anforderungsanalyse und können diese anwenden.</t>
  </si>
  <si>
    <t>3.1.8.3</t>
  </si>
  <si>
    <t>Studierende kennen verschiedene Methoden der Anforderungsspezifikation und können diese anwenden, um Anforderungen strukturiert zu dokumentieren.</t>
  </si>
  <si>
    <t>3.1.8.4</t>
  </si>
  <si>
    <t>Studierende kennen den Prozess und die Aspekte bei der Auswahl von IT Lösungen und können einen solchen durchführen.</t>
  </si>
  <si>
    <t>3.1.8.5</t>
  </si>
  <si>
    <t>Studierende kennen das Vorgehen bei der Einführung von Systemen und kritische Erfolgsfaktoren für den erfolgreichen Einsatz.</t>
  </si>
  <si>
    <t>3.1.9.</t>
  </si>
  <si>
    <t>Methoden des Projektmanagements und Change Managements (insb. Projektplanung, Ressourcenverwaltung, Teammanagement, Konfliktmanagement, Zusammenarbeit und Motivation, Theorien und Strategien für Veränderungsprozesse) [IMIA: 3.9]</t>
  </si>
  <si>
    <t>3.1.9.1</t>
  </si>
  <si>
    <t>Studierende kennen den Projektbegriff und wie man ein Projekt definiert, Studierende kennen verschiedene Projekttypen bzw. Vorgehens- und Organisationsweisen und können einschlägige Standards nennen.</t>
  </si>
  <si>
    <t>3.1.9.2</t>
  </si>
  <si>
    <t>Studierende kennen Methoden und Werkzeuge für die Projektplanung und können diese anwenden.</t>
  </si>
  <si>
    <t>3.1.9.3</t>
  </si>
  <si>
    <t>Studierende können eine Projektdokumentation definieren, aufbauen und pflegen.</t>
  </si>
  <si>
    <t>3.1.9.4</t>
  </si>
  <si>
    <t>Studierende kennen Methoden und Werkzeuge für die Zusammenarbeit in Projekten und des Teammanagements und können diese anwenden.</t>
  </si>
  <si>
    <t>3.1.9.5</t>
  </si>
  <si>
    <t>Studierende kennen Methoden und Werkzeuge für das Qualitäts- und Risikomanagement in Projekten und können diese anwenden.</t>
  </si>
  <si>
    <t>Th. 3.2.</t>
  </si>
  <si>
    <t>Mathematik, Biometrie und Entscheidungsunterstützung</t>
  </si>
  <si>
    <t>3.2.1.</t>
  </si>
  <si>
    <t>Mathematik: Algebra, Analysis, Logik, diskrete Strukturen, numerische Mathematik, Wahrscheinlichkeitstheorie und Statistik, Kryptographie [IMIA: 3.10]</t>
  </si>
  <si>
    <t>3.2.1.1</t>
  </si>
  <si>
    <t>Studierende beherrschen die Grundlagen der Mengenlehre und Logik und können diese auf praxisorientierte Fragestellungen anwenden.</t>
  </si>
  <si>
    <t>3.2.1.10</t>
  </si>
  <si>
    <t>Studierende beherrschen die Grundlagen der Kryptographie mit den in der Praxis häufig eingesetzten symmetrischen und asymmetrischen kryptographischen Verfahren und können diese Verfahren anwenden.</t>
  </si>
  <si>
    <t>3.2.1.2</t>
  </si>
  <si>
    <t>Studierende beherrschen die Grundlagen der Analysis und können diese auf praxisorientierte Fragestellungen anwenden.</t>
  </si>
  <si>
    <t>3.2.1.3</t>
  </si>
  <si>
    <t>Studierende beherrschen fortgeschrittene Methoden der Analysis und können diese auf praxisorientierte Fragestellungen anwenden.</t>
  </si>
  <si>
    <t>3.2.1.4</t>
  </si>
  <si>
    <t>Studierende beherrschen die Grundlagen der Linearen Algebra und können diese auf praxisorientierte Fragestellungen anwenden.</t>
  </si>
  <si>
    <t>3.2.1.5</t>
  </si>
  <si>
    <t>Studierende beherrschen die Grundlagen der Stochastik und können diese auf praxisorientierte Fragestellungen anwenden.</t>
  </si>
  <si>
    <t>3.2.1.6</t>
  </si>
  <si>
    <t>Die Studierenden kennen die Grundlagen der Statistik und können diese unter Verwendung von Statistiksoftware anwenden.</t>
  </si>
  <si>
    <t>3.2.1.7</t>
  </si>
  <si>
    <t>Die Studierenden beherrschen fortgeschrittene Verfahren der Statistik und können diese unter Verwendung von Statistiksoftware anwenden.</t>
  </si>
  <si>
    <t>3.2.1.8</t>
  </si>
  <si>
    <t>Die Studierenden kennen die Grundlagen der numerischen Mathematik und können diese anwenden.</t>
  </si>
  <si>
    <t>3.2.1.9</t>
  </si>
  <si>
    <t>Die Studierenden kennen die Grundlagen der diskreten Mathematik und können diese anwenden.</t>
  </si>
  <si>
    <t>3.2.2.</t>
  </si>
  <si>
    <t>Biometrie, Epidemiologie und Forschungsmethoden in Medizin und Gesundheitsversorgung, einschl. Studiendesign [IMIA: 3.11]</t>
  </si>
  <si>
    <t>3.2.2.1</t>
  </si>
  <si>
    <t>Die Studierenden kennen die Grundlagen des wissenschaftlichen Arbeitens in der Medizin. Sie kennen medizinische Studientypen, Prinzipien und Grundlagen von kontrollierten randomisierten Studien und von epidemiologischen Erhebungen und können diese bewerten. Sie können die Aspekte der Planung medizinischer Studien angemessen erfassen und anwenden.</t>
  </si>
  <si>
    <t>3.2.2.2</t>
  </si>
  <si>
    <t>3.2.3.</t>
  </si>
  <si>
    <t>Methoden der Entscheidungsunterstützung und ihrer Anwendung für die Patientenversorgung; Erhebung, Repräsentation und Verarbeitung von medizinischem Wissen; Konstruktion und Nutzung von klinischen Pfaden und Leitlinien [IMIA: 3.12]</t>
  </si>
  <si>
    <t>3.2.3.1</t>
  </si>
  <si>
    <t>Die Studierenden können Vorgehensmodelle und Erhebungsinstumente der medizinischen Wissensakquisition erläutern und in Trainingsszenarien anwenden.</t>
  </si>
  <si>
    <t>3.2.3.2</t>
  </si>
  <si>
    <t>Die Studierenden können standardisierte Repräsentationsformate für medizinisches Wissen exemplarisch zum Aufbau von Wissensbasen nutzen.</t>
  </si>
  <si>
    <t>3.2.3.3</t>
  </si>
  <si>
    <t>Die Studierenden können evidenzbasierte Leitlinien und klinische Behandlungspfade auf der Grundlage von Standardformaten in eine auf Computern ausführbare Form bringen (operationalisieren).</t>
  </si>
  <si>
    <t>3.2.3.4</t>
  </si>
  <si>
    <t>Die Studierenden können etablierte Verfahren des maschinellen Lernens (ML) bei der Implementierung entscheidungsunterstützender Systeme anwenden und  die jeweiligen Stärken und Schwächen von ML-Verfahren und klassischer Wissensakquisition im medizinischen Kontext erläutern.</t>
  </si>
  <si>
    <t>3.2.3.5</t>
  </si>
  <si>
    <t>Die Studierenden können soziotechnische Effekte der Einführung klin. Entscheidungsunterstützungssysteme in der Routine benennen, Methoden zu deren Messung und einschlägigen Ergebnissen erläutern und diese Effekte bei der Implementierung berücksichtigen.</t>
  </si>
  <si>
    <t>Kapitel 4. Persönliche Kompetenzen</t>
  </si>
  <si>
    <t>Themen (Th.4.a), Unterthemen (4.a.b) und Kompetenzen (4.a.b.c)</t>
  </si>
  <si>
    <t>Th. 4.1.</t>
  </si>
  <si>
    <t>Selbstkompetenz</t>
  </si>
  <si>
    <t>4.1.1.</t>
  </si>
  <si>
    <t>4.1.1.1</t>
  </si>
  <si>
    <t xml:space="preserve">Die Studierenden können ein Vorhaben zeitlich strukturieren, sinnvoll kurz- und langfristige Zeitvorgaben setzen und einhalten und mit Verzögerungen umgehen. </t>
  </si>
  <si>
    <t>4.1.1.2</t>
  </si>
  <si>
    <t xml:space="preserve">Studierende können sich zum Lernen und zur persönlichen Weiterentwicklung motivieren, sich ausdauernd mit einem Gegenstand auseinandersetzen, auch mit Misserfolgen umgehen und achten auf ein gesundheitsförderliches Lern- und Arbeitsumfeld. </t>
  </si>
  <si>
    <t>4.1.1.3</t>
  </si>
  <si>
    <t xml:space="preserve">Studierende können Rollen- und Geschlechterstereotype erkennen und damit kritisch umgehen und kennen die Bedeutung geschlechtersensibler Sprache. </t>
  </si>
  <si>
    <t>4.1.1.4</t>
  </si>
  <si>
    <t xml:space="preserve">Studierende kennen die eigenen Fähigkeiten, Eigenschaften und Haltungen und können das eigene Verhalten in sozialen Situationen kritisch reflektieren. </t>
  </si>
  <si>
    <t>Th. 4.2.</t>
  </si>
  <si>
    <t>Methodenkompetenz</t>
  </si>
  <si>
    <t>4.2.1.</t>
  </si>
  <si>
    <t>4.2.1.1</t>
  </si>
  <si>
    <t xml:space="preserve">Studierende verstehen, dass wissenschaftliche Texte die Interaktion in der Wissensgemeinschaft symbolisieren und kennen die Grundstruktur eines wissenschaftlichen Texts.
</t>
  </si>
  <si>
    <t>4.2.1.2</t>
  </si>
  <si>
    <t xml:space="preserve">Studierende können Präsentationssoftware adäquat einsetzen, können eine Präsentation zielgruppengerecht gliedern und halten und können einen freien Vortrag halten.
</t>
  </si>
  <si>
    <t>4.2.1.3</t>
  </si>
  <si>
    <t xml:space="preserve">Studierende können englische Fachtexte und Präsentationen verstehen, können einen englischen Fachtext schreiben und eine englische Präsentation halten. 
</t>
  </si>
  <si>
    <t>4.2.1.4</t>
  </si>
  <si>
    <t>4.2.1.5</t>
  </si>
  <si>
    <t xml:space="preserve">Studierende können Fachliteratur gezielt recherchieren, kennen einschlägige Fachdatenbanken und können sie nutzen, können Suchstrategien entwickeln, können Fachliteratur kritisch bezüglich Seriosität und Relevanz bewerten und können gefundene Informationen gezielt nutzen.
</t>
  </si>
  <si>
    <t>4.2.1.6</t>
  </si>
  <si>
    <t>Studierende können ein eigene Vorhaben als Projekt erkennen und entsprechend systematisch planen und durchführen.</t>
  </si>
  <si>
    <t>4.2.1.7</t>
  </si>
  <si>
    <t xml:space="preserve">Studierende können über das eigene berufliche Selbstverständnis kritisch reflektieren, können über die gemachten Lernerfahrungen reflektieren, können das eigene Agieren in einer Situation kritisch reflektieren.
</t>
  </si>
  <si>
    <t>4.2.1.8</t>
  </si>
  <si>
    <t>Studierende können fachliche Probleme identifizieren und analysieren, können geeignete Methoden und Ansätze zur Lösung des Problems entwickeln und können alternative Lösungsansätze auch in Bezug auf ihre Risiken gegeneinander abwägen und auswählen.</t>
  </si>
  <si>
    <t>Th. 4.3.</t>
  </si>
  <si>
    <t>Soziale Kompetenz</t>
  </si>
  <si>
    <t>4.3.1.</t>
  </si>
  <si>
    <t>4.3.1.1</t>
  </si>
  <si>
    <t>Studierende können mit anderen Personen zielgerichtet und wertschätzend zur Erfüllung einer Aufgabe zusammenarbeiten, können Spielregeln im Team definieren und einhalten, können in einem Team die Rollen benennen und sind bereit, eine Rolle übernehmen, können Probleme im Team erkennen und angemessen adressieren, können verschiedene Sichtweisen in interprofessionellen Teams als Ressource erkennen und nutzen, kennen wesentliche Phasen der Teambildung und können beschreiben, in welcher Phase sich ein Team befindet.</t>
  </si>
  <si>
    <t>4.3.1.2</t>
  </si>
  <si>
    <t>Studierende kennen übliche Gesprächsregeln in der professionellen Kommunikation, können eigene Standpunkte klar artikulieren und verteidigen, können Entscheidungsträgern von Handlungsnotwendigkeiten überzeugen, könnten Alternativen mit ihren Stärken und Schwächen darstellen und einen überzeugenden Handlungsvorschlag machen und können einem Gesprächspartner aktiv zuhören und dabei auch andere Standpunkte akzeptieren und eigene Fehler zugeben.</t>
  </si>
  <si>
    <t>4.3.1.3</t>
  </si>
  <si>
    <t xml:space="preserve">Studierende sind bereit, Verantwortung  für die Leitung einer Gruppe zur Erreichung eines Zieles zu übernehmen, können ein Team auf ein gemeinsames Ziel hin motivieren, können die gemeinsame Arbeit in einem Team koordinieren und moderieren, kennen Persönlichkeitsstile und können diese bei Zuweisung von Rollen im Team berücksichtigen und kennen Methoden zur Vermeidung und Lösung von Teamkonflikten.
</t>
  </si>
  <si>
    <t>4.3.1.4</t>
  </si>
  <si>
    <t>Studierende können Ursachen von Konflikten analysieren und können Lösungen für Konflikte vorschlagen und umsetzen.</t>
  </si>
  <si>
    <t>[Thema eintragen]</t>
  </si>
  <si>
    <t>[Kompetenz eintragen]</t>
  </si>
  <si>
    <t>Modulname</t>
  </si>
  <si>
    <t>Kompetenzfeld</t>
  </si>
  <si>
    <r>
      <t>ECTS (</t>
    </r>
    <r>
      <rPr>
        <b/>
        <sz val="11"/>
        <color theme="8" tint="-0.249977111117893"/>
        <rFont val="Calibri"/>
        <family val="2"/>
        <scheme val="minor"/>
      </rPr>
      <t>Pflicht</t>
    </r>
    <r>
      <rPr>
        <b/>
        <sz val="11"/>
        <color theme="1"/>
        <rFont val="Calibri"/>
        <family val="2"/>
        <scheme val="minor"/>
      </rPr>
      <t xml:space="preserve"> und </t>
    </r>
    <r>
      <rPr>
        <b/>
        <sz val="11"/>
        <color theme="5" tint="-0.249977111117893"/>
        <rFont val="Calibri"/>
        <family val="2"/>
        <scheme val="minor"/>
      </rPr>
      <t>Wahlpflicht</t>
    </r>
    <r>
      <rPr>
        <b/>
        <sz val="11"/>
        <color theme="1"/>
        <rFont val="Calibri"/>
        <family val="2"/>
        <scheme val="minor"/>
      </rPr>
      <t>)</t>
    </r>
  </si>
  <si>
    <t>Wahl</t>
  </si>
  <si>
    <t>Pflicht</t>
  </si>
  <si>
    <t>Umrechnung</t>
  </si>
  <si>
    <t>Sonstige Themen (Pflichtbereich)</t>
  </si>
  <si>
    <t>[Unterthema eintragen oder kopieren]</t>
  </si>
  <si>
    <t>=&gt;&gt; Per Copy&amp; Paste fortsetzen</t>
  </si>
  <si>
    <t>[Kompetenz eintragen; bei weiteren Kompetenzen weitere Zeilen per Einfügen darunter ergänzen]</t>
  </si>
  <si>
    <t>Themen, Unterthemen und Kompetenzen</t>
  </si>
  <si>
    <t>Kommentar</t>
  </si>
  <si>
    <t>Modul-Krzl., -Bezeichnung und Kommentar bei Bedarf einfügen</t>
  </si>
  <si>
    <t>Studierende können die für Biometrie und Epidemiologie wichtigsten statistischen Auswertungsverfahren anwenden sowie die Ergebnisse schließender statistischer Verfahren insbesondere in Biometrie und Epidemiologie richtig  interpretieren</t>
  </si>
  <si>
    <t xml:space="preserve">Studierende können theoretische Sachverhalte zur Lösung von Praxisproblemen einsetzen und können eine Praxissituation vor dem Hintergrund von Theorien reflektieren.
</t>
  </si>
  <si>
    <t>Modul-Kürzel</t>
  </si>
  <si>
    <t>Pflichtmodule</t>
  </si>
  <si>
    <t>Wahlpflichtmodule</t>
  </si>
  <si>
    <t>4. Persönliche Kompetenzen</t>
  </si>
  <si>
    <t>Mittelwert</t>
  </si>
  <si>
    <t>Umfang der vermittelten Kompetenzen in Bezug auf die Unterthemen (Wertebereich: 0-1)</t>
  </si>
  <si>
    <t>Umfang der vermittelten Kompetenzen (Pflichtmodule; Wertebereich: 0-1)</t>
  </si>
  <si>
    <t>*Bezogen auf die Themen des Kompetenzkatalogs:</t>
  </si>
  <si>
    <t>Umfang (P): Umfang der in Pflichtmodulen vermittelten Kompetenzen (Wertebereich: 0-1)</t>
  </si>
  <si>
    <t xml:space="preserve">ECTS(P): Umfang der ECTS aus Pflichtmodulen </t>
  </si>
  <si>
    <t xml:space="preserve">ECTS(WP): Umfang der ECTS aus Wahlpflichtmodulen </t>
  </si>
  <si>
    <t>Hellblau: Eingabefelder</t>
  </si>
  <si>
    <t>Umfang (P)*</t>
  </si>
  <si>
    <t>ECTS (P)*</t>
  </si>
  <si>
    <t>ECTS (WP)*</t>
  </si>
  <si>
    <t>Die Studierenden kennen die Funktion und den Nutzen medizinischer Diagnose- und Therapiegeräte (Sensortechnik, Schnittstellen) sowie die ihnen zugrundeliegenden physikalischen und mathematischen Sachverhalte.</t>
  </si>
  <si>
    <t>Pflichtmodul allgemein</t>
  </si>
  <si>
    <t>Profilerforderliches Wahlpflichtmodul</t>
  </si>
  <si>
    <t>Pflichtcharakter</t>
  </si>
  <si>
    <t>2: Wird vertiefend vermittelt</t>
  </si>
  <si>
    <t>Ggf. Profil:</t>
  </si>
  <si>
    <t>Allgemeine Darstellung, Profilbildung möglich</t>
  </si>
  <si>
    <t xml:space="preserve"> Anteil frei wählbarer WPF-ECTS</t>
  </si>
  <si>
    <t>Praxisphasen</t>
  </si>
  <si>
    <t xml:space="preserve"> Anteil Studienverlauf</t>
  </si>
  <si>
    <t xml:space="preserve"> Anteil Praxisphase</t>
  </si>
  <si>
    <t>7. Praxisphase</t>
  </si>
  <si>
    <t xml:space="preserve"> Anteil Pflichtveranstaltungen </t>
  </si>
  <si>
    <t>5. Freie Themen (Abschlussarbeiten, Projekte etc.)</t>
  </si>
  <si>
    <t>6. Sonstige Themen (nicht in den o.g. Themen enthalten)</t>
  </si>
  <si>
    <t>Studiengang</t>
  </si>
  <si>
    <t>Master Health Information Management</t>
  </si>
  <si>
    <t>UMIT TIROL</t>
  </si>
  <si>
    <t>M.A. (CE)</t>
  </si>
  <si>
    <t>Professionelles Projektmanagement</t>
  </si>
  <si>
    <t>IT-gestütztes Prozessmanagement im Gesundheitswesen</t>
  </si>
  <si>
    <t xml:space="preserve">Angewandte Informatik </t>
  </si>
  <si>
    <t xml:space="preserve">Informationssysteme des Gesund­heitswesens und ihr Management </t>
  </si>
  <si>
    <t xml:space="preserve">Elektronische Gesundheitsakten und semantische Interoperabilität </t>
  </si>
  <si>
    <t>eHealth, Big Data und KI im Gesundheitswesen</t>
  </si>
  <si>
    <t>IT-Sicherheit und IT-Risikomanagement im Gesundheitswesen</t>
  </si>
  <si>
    <t>Evidence-Based Medical Informatics and Evaluation of Information Systems</t>
  </si>
  <si>
    <t>Requirements Engineering und Softwarequalität</t>
  </si>
  <si>
    <t>Zertifizierung und rechtliche Grundlagen von Medizinsoftware</t>
  </si>
  <si>
    <t xml:space="preserve">Intelligent Reuse of Clinical &amp; Health 	Data </t>
  </si>
  <si>
    <t>Aktuelle Themen in der Medizinischen Informatik</t>
  </si>
  <si>
    <t>Wissenschaftliches Arbeiten</t>
  </si>
  <si>
    <t>Masterarbeit</t>
  </si>
  <si>
    <t>A</t>
  </si>
  <si>
    <t>N</t>
  </si>
  <si>
    <t>G</t>
  </si>
  <si>
    <t>I</t>
  </si>
  <si>
    <t>L</t>
  </si>
  <si>
    <t>E</t>
  </si>
  <si>
    <t>B</t>
  </si>
  <si>
    <t>C</t>
  </si>
  <si>
    <t>D</t>
  </si>
  <si>
    <t>F</t>
  </si>
  <si>
    <t>H</t>
  </si>
  <si>
    <t>J</t>
  </si>
  <si>
    <t>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</si>
</sst>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1"/>
      <color rgb="FF0000CC"/>
      <name val="Calibri"/>
      <family val="2"/>
      <scheme val="minor"/>
    </font>
    <font>
      <sz val="11"/>
      <color rgb="FF0000CC"/>
      <name val="Calibri"/>
      <family val="2"/>
      <scheme val="minor"/>
    </font>
    <font>
      <sz val="11"/>
      <color theme="1"/>
      <name val="Calibri"/>
      <family val="2"/>
      <scheme val="minor"/>
    </font>
    <font>
      <b/>
      <sz val="11"/>
      <color theme="5" tint="-0.249977111117893"/>
      <name val="Calibri"/>
      <family val="2"/>
      <scheme val="minor"/>
    </font>
    <font>
      <b/>
      <sz val="11"/>
      <color theme="8" tint="-0.249977111117893"/>
      <name val="Calibri"/>
      <family val="2"/>
      <scheme val="minor"/>
    </font>
    <font>
      <b/>
      <sz val="11"/>
      <color rgb="FFC00000"/>
      <name val="Calibri"/>
      <family val="2"/>
      <scheme val="minor"/>
    </font>
    <font>
      <sz val="11"/>
      <color rgb="FFC00000"/>
      <name val="Calibri"/>
      <family val="2"/>
      <scheme val="minor"/>
    </font>
    <font>
      <sz val="9"/>
      <color indexed="81"/>
      <name val="Segoe UI"/>
      <family val="2"/>
    </font>
    <font>
      <b/>
      <sz val="9"/>
      <color indexed="81"/>
      <name val="Segoe UI"/>
      <family val="2"/>
    </font>
    <font>
      <sz val="9"/>
      <color indexed="81"/>
      <name val="Segoe UI"/>
      <charset val="1"/>
    </font>
    <font>
      <b/>
      <sz val="9"/>
      <color indexed="81"/>
      <name val="Segoe UI"/>
      <charset val="1"/>
    </font>
    <font>
      <sz val="11"/>
      <color rgb="FFFF0000"/>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6" tint="0.79998168889431442"/>
        <bgColor indexed="64"/>
      </patternFill>
    </fill>
  </fills>
  <borders count="2">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s>
  <cellStyleXfs count="2">
    <xf numFmtId="0" fontId="0" fillId="0" borderId="0"/>
    <xf numFmtId="9" fontId="4" fillId="0" borderId="0" applyFont="0" applyFill="0" applyBorder="0" applyAlignment="0" applyProtection="0"/>
  </cellStyleXfs>
  <cellXfs count="43">
    <xf numFmtId="0" fontId="0" fillId="0" borderId="0" xfId="0"/>
    <xf numFmtId="0" fontId="1" fillId="0" borderId="0" xfId="0" applyFont="1"/>
    <xf numFmtId="0" fontId="0" fillId="0" borderId="0" xfId="0" applyAlignment="1">
      <alignment horizontal="right"/>
    </xf>
    <xf numFmtId="0" fontId="2" fillId="0" borderId="0" xfId="0" applyFont="1"/>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right"/>
    </xf>
    <xf numFmtId="0" fontId="1" fillId="0" borderId="0" xfId="0" applyFont="1" applyAlignment="1">
      <alignment horizontal="left"/>
    </xf>
    <xf numFmtId="0" fontId="1" fillId="0" borderId="0" xfId="0" applyFont="1" applyAlignment="1">
      <alignment horizontal="center"/>
    </xf>
    <xf numFmtId="2" fontId="2" fillId="0" borderId="0" xfId="0" applyNumberFormat="1" applyFont="1" applyAlignment="1">
      <alignment horizontal="center"/>
    </xf>
    <xf numFmtId="2" fontId="3" fillId="0" borderId="0" xfId="0" applyNumberFormat="1" applyFont="1" applyAlignment="1">
      <alignment horizontal="center"/>
    </xf>
    <xf numFmtId="2" fontId="0" fillId="0" borderId="0" xfId="0" applyNumberFormat="1"/>
    <xf numFmtId="2" fontId="1" fillId="0" borderId="0" xfId="0" applyNumberFormat="1" applyFont="1"/>
    <xf numFmtId="9" fontId="0" fillId="0" borderId="0" xfId="1" applyFont="1"/>
    <xf numFmtId="0" fontId="0" fillId="0" borderId="0" xfId="0" quotePrefix="1"/>
    <xf numFmtId="0" fontId="0" fillId="2" borderId="1" xfId="0" applyFill="1" applyBorder="1"/>
    <xf numFmtId="0" fontId="1" fillId="3" borderId="1" xfId="0" applyFont="1" applyFill="1" applyBorder="1"/>
    <xf numFmtId="0" fontId="1" fillId="3" borderId="0" xfId="0" applyFont="1" applyFill="1"/>
    <xf numFmtId="0" fontId="0" fillId="3" borderId="0" xfId="0" applyFill="1"/>
    <xf numFmtId="0" fontId="3" fillId="2" borderId="0" xfId="0" applyFont="1" applyFill="1"/>
    <xf numFmtId="0" fontId="0" fillId="3" borderId="1" xfId="0" applyFill="1" applyBorder="1" applyAlignment="1">
      <alignment horizontal="left"/>
    </xf>
    <xf numFmtId="0" fontId="2" fillId="3" borderId="1" xfId="0" applyFont="1" applyFill="1" applyBorder="1"/>
    <xf numFmtId="0" fontId="1" fillId="2" borderId="1" xfId="0" applyFont="1" applyFill="1" applyBorder="1"/>
    <xf numFmtId="0" fontId="0" fillId="4" borderId="1" xfId="0" applyFill="1" applyBorder="1" applyAlignment="1">
      <alignment horizontal="center"/>
    </xf>
    <xf numFmtId="0" fontId="0" fillId="4" borderId="1" xfId="0" applyFill="1" applyBorder="1"/>
    <xf numFmtId="0" fontId="3" fillId="2" borderId="1" xfId="0" applyFont="1" applyFill="1" applyBorder="1"/>
    <xf numFmtId="0" fontId="3" fillId="4" borderId="1" xfId="0" applyFont="1" applyFill="1" applyBorder="1" applyAlignment="1">
      <alignment horizontal="center"/>
    </xf>
    <xf numFmtId="0" fontId="3" fillId="4" borderId="1" xfId="0" applyFont="1" applyFill="1" applyBorder="1"/>
    <xf numFmtId="0" fontId="3" fillId="2" borderId="0" xfId="0" applyFont="1" applyFill="1" applyProtection="1">
      <protection locked="0"/>
    </xf>
    <xf numFmtId="0" fontId="1" fillId="2" borderId="0" xfId="0" applyFont="1" applyFill="1" applyProtection="1">
      <protection locked="0"/>
    </xf>
    <xf numFmtId="0" fontId="0" fillId="2" borderId="1" xfId="0" applyFill="1" applyBorder="1" applyAlignment="1">
      <alignment horizontal="center"/>
    </xf>
    <xf numFmtId="0" fontId="1" fillId="3" borderId="1" xfId="0" applyFont="1" applyFill="1" applyBorder="1" applyAlignment="1">
      <alignment horizontal="center"/>
    </xf>
    <xf numFmtId="2" fontId="7" fillId="0" borderId="0" xfId="0" applyNumberFormat="1" applyFont="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0" fontId="7" fillId="0" borderId="0" xfId="0" applyFont="1" applyAlignment="1">
      <alignment horizontal="center"/>
    </xf>
    <xf numFmtId="0" fontId="3" fillId="2" borderId="0" xfId="0" applyFont="1" applyFill="1" applyAlignment="1">
      <alignment horizontal="center"/>
    </xf>
    <xf numFmtId="0" fontId="0" fillId="2" borderId="0" xfId="0" applyFill="1"/>
    <xf numFmtId="0" fontId="1" fillId="2" borderId="0" xfId="0" applyFont="1" applyFill="1" applyAlignment="1" applyProtection="1">
      <alignment horizontal="left"/>
      <protection locked="0"/>
    </xf>
    <xf numFmtId="9" fontId="1" fillId="0" borderId="0" xfId="1" applyFont="1" applyAlignment="1">
      <alignment horizontal="right"/>
    </xf>
    <xf numFmtId="0" fontId="13" fillId="0" borderId="0" xfId="0" applyFont="1"/>
    <xf numFmtId="0" fontId="1" fillId="2" borderId="0" xfId="0" applyFont="1" applyFill="1" applyAlignment="1" applyProtection="1">
      <alignment horizontal="left"/>
      <protection locked="0"/>
    </xf>
  </cellXfs>
  <cellStyles count="2">
    <cellStyle name="Prozent" xfId="1" builtinId="5"/>
    <cellStyle name="Standard" xfId="0" builtinId="0"/>
  </cellStyles>
  <dxfs count="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0"/>
          <c:order val="0"/>
          <c:tx>
            <c:v>ECTS(P)</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dLbl>
              <c:idx val="0"/>
              <c:layout>
                <c:manualLayout>
                  <c:x val="-1.1035737772857465E-16"/>
                  <c:y val="-2.99319727891156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55D-4B01-9EC7-5A8BB5E568AB}"/>
                </c:ext>
              </c:extLst>
            </c:dLbl>
            <c:dLbl>
              <c:idx val="2"/>
              <c:layout>
                <c:manualLayout>
                  <c:x val="9.0293443025251073E-3"/>
                  <c:y val="-5.442176870748349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55D-4B01-9EC7-5A8BB5E568AB}"/>
                </c:ext>
              </c:extLst>
            </c:dLbl>
            <c:dLbl>
              <c:idx val="3"/>
              <c:layout>
                <c:manualLayout>
                  <c:x val="2.7088032907575655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55D-4B01-9EC7-5A8BB5E568AB}"/>
                </c:ext>
              </c:extLst>
            </c:dLbl>
            <c:dLbl>
              <c:idx val="4"/>
              <c:layout>
                <c:manualLayout>
                  <c:x val="3.1602705058838262E-2"/>
                  <c:y val="8.163265306122449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55D-4B01-9EC7-5A8BB5E568AB}"/>
                </c:ext>
              </c:extLst>
            </c:dLbl>
            <c:dLbl>
              <c:idx val="5"/>
              <c:layout>
                <c:manualLayout>
                  <c:x val="9.0293443025251073E-3"/>
                  <c:y val="2.72108843537414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55D-4B01-9EC7-5A8BB5E568AB}"/>
                </c:ext>
              </c:extLst>
            </c:dLbl>
            <c:dLbl>
              <c:idx val="8"/>
              <c:layout>
                <c:manualLayout>
                  <c:x val="4.5146721512626095E-2"/>
                  <c:y val="2.1768707482993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55D-4B01-9EC7-5A8BB5E568AB}"/>
                </c:ext>
              </c:extLst>
            </c:dLbl>
            <c:dLbl>
              <c:idx val="10"/>
              <c:layout>
                <c:manualLayout>
                  <c:x val="0"/>
                  <c:y val="1.90476190476189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55D-4B01-9EC7-5A8BB5E568A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'Stg.-Profil'!$D$11:$D$23</c15:sqref>
                  </c15:fullRef>
                </c:ext>
              </c:extLst>
              <c:f>'Stg.-Profil'!$D$11:$D$22</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'Stg.-Profil'!$B$11:$B$23</c15:sqref>
                  </c15:fullRef>
                </c:ext>
              </c:extLst>
              <c:f>'Stg.-Profil'!$B$11:$B$22</c:f>
              <c:numCache>
                <c:formatCode>0.00</c:formatCode>
                <c:ptCount val="12"/>
                <c:pt idx="0">
                  <c:v>0</c:v>
                </c:pt>
                <c:pt idx="1">
                  <c:v>0</c:v>
                </c:pt>
                <c:pt idx="2">
                  <c:v>40</c:v>
                </c:pt>
                <c:pt idx="3">
                  <c:v>16</c:v>
                </c:pt>
                <c:pt idx="4">
                  <c:v>8</c:v>
                </c:pt>
                <c:pt idx="5">
                  <c:v>0</c:v>
                </c:pt>
                <c:pt idx="6">
                  <c:v>0</c:v>
                </c:pt>
                <c:pt idx="7">
                  <c:v>0</c:v>
                </c:pt>
                <c:pt idx="8">
                  <c:v>16</c:v>
                </c:pt>
                <c:pt idx="9">
                  <c:v>0</c:v>
                </c:pt>
                <c:pt idx="10">
                  <c:v>12</c:v>
                </c:pt>
                <c:pt idx="11">
                  <c:v>20</c:v>
                </c:pt>
              </c:numCache>
            </c:numRef>
          </c:val>
          <c:extLst>
            <c:ext xmlns:c16="http://schemas.microsoft.com/office/drawing/2014/chart" uri="{C3380CC4-5D6E-409C-BE32-E72D297353CC}">
              <c16:uniqueId val="{00000000-E5B9-4626-9A93-C9A303A56887}"/>
            </c:ext>
          </c:extLst>
        </c:ser>
        <c:ser>
          <c:idx val="1"/>
          <c:order val="1"/>
          <c:tx>
            <c:v>ECTS(WPF)</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dLbl>
              <c:idx val="1"/>
              <c:layout>
                <c:manualLayout>
                  <c:x val="-7.5244535854376822E-3"/>
                  <c:y val="3.265306122448984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55D-4B01-9EC7-5A8BB5E568AB}"/>
                </c:ext>
              </c:extLst>
            </c:dLbl>
            <c:dLbl>
              <c:idx val="10"/>
              <c:layout>
                <c:manualLayout>
                  <c:x val="6.0195628683501453E-3"/>
                  <c:y val="2.1768707482993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55D-4B01-9EC7-5A8BB5E568A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'Stg.-Profil'!$D$11:$D$23</c15:sqref>
                  </c15:fullRef>
                </c:ext>
              </c:extLst>
              <c:f>'Stg.-Profil'!$D$11:$D$22</c:f>
              <c:strCache>
                <c:ptCount val="12"/>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pt idx="11">
                  <c:v>5. Freie Themen (Abschlussarbeiten, Projekte etc.)</c:v>
                </c:pt>
              </c:strCache>
            </c:strRef>
          </c:cat>
          <c:val>
            <c:numRef>
              <c:extLst>
                <c:ext xmlns:c15="http://schemas.microsoft.com/office/drawing/2012/chart" uri="{02D57815-91ED-43cb-92C2-25804820EDAC}">
                  <c15:fullRef>
                    <c15:sqref>'Stg.-Profil'!$C$11:$C$23</c15:sqref>
                  </c15:fullRef>
                </c:ext>
              </c:extLst>
              <c:f>'Stg.-Profil'!$C$11:$C$22</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8D5F-4BC1-85BD-9AF045CDB479}"/>
            </c:ext>
          </c:extLst>
        </c:ser>
        <c:dLbls>
          <c:showLegendKey val="0"/>
          <c:showVal val="1"/>
          <c:showCatName val="0"/>
          <c:showSerName val="0"/>
          <c:showPercent val="0"/>
          <c:showBubbleSize val="0"/>
        </c:dLbls>
        <c:axId val="423682416"/>
        <c:axId val="423688688"/>
      </c:radarChart>
      <c:catAx>
        <c:axId val="4236824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688688"/>
        <c:crosses val="autoZero"/>
        <c:auto val="1"/>
        <c:lblAlgn val="ctr"/>
        <c:lblOffset val="100"/>
        <c:noMultiLvlLbl val="0"/>
      </c:catAx>
      <c:valAx>
        <c:axId val="423688688"/>
        <c:scaling>
          <c:orientation val="minMax"/>
        </c:scaling>
        <c:delete val="0"/>
        <c:axPos val="l"/>
        <c:majorGridlines>
          <c:spPr>
            <a:ln w="12700" cap="flat" cmpd="sng" algn="ctr">
              <a:solidFill>
                <a:schemeClr val="bg1">
                  <a:lumMod val="65000"/>
                </a:schemeClr>
              </a:solidFill>
              <a:round/>
            </a:ln>
            <a:effectLst/>
          </c:spPr>
        </c:majorGridlines>
        <c:numFmt formatCode="0.00" sourceLinked="1"/>
        <c:majorTickMark val="out"/>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de-DE"/>
          </a:p>
        </c:txPr>
        <c:crossAx val="4236824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radarChart>
        <c:radarStyle val="marker"/>
        <c:varyColors val="0"/>
        <c:ser>
          <c:idx val="1"/>
          <c:order val="0"/>
          <c:tx>
            <c:v>Umfang+'Stg.-Profil'!$E$8</c:v>
          </c:tx>
          <c:spPr>
            <a:ln w="28575" cap="rnd">
              <a:solidFill>
                <a:schemeClr val="accent1"/>
              </a:solidFill>
              <a:round/>
            </a:ln>
            <a:effectLst/>
          </c:spPr>
          <c:marker>
            <c:symbol val="circle"/>
            <c:size val="5"/>
            <c:spPr>
              <a:solidFill>
                <a:schemeClr val="accent2"/>
              </a:solidFill>
              <a:ln w="9525">
                <a:solidFill>
                  <a:schemeClr val="accent2"/>
                </a:solidFill>
              </a:ln>
              <a:effectLst/>
            </c:spPr>
          </c:marker>
          <c:dLbls>
            <c:dLbl>
              <c:idx val="0"/>
              <c:layout>
                <c:manualLayout>
                  <c:x val="0"/>
                  <c:y val="3.537414965986394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D17-4563-9450-66CBF2D14F0D}"/>
                </c:ext>
              </c:extLst>
            </c:dLbl>
            <c:dLbl>
              <c:idx val="1"/>
              <c:layout>
                <c:manualLayout>
                  <c:x val="-2.7939464493597205E-2"/>
                  <c:y val="1.36054421768707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103-4198-83C1-0B83B0319925}"/>
                </c:ext>
              </c:extLst>
            </c:dLbl>
            <c:dLbl>
              <c:idx val="2"/>
              <c:layout>
                <c:manualLayout>
                  <c:x val="-3.1043849437330229E-2"/>
                  <c:y val="-5.44217687074829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D17-4563-9450-66CBF2D14F0D}"/>
                </c:ext>
              </c:extLst>
            </c:dLbl>
            <c:dLbl>
              <c:idx val="6"/>
              <c:layout>
                <c:manualLayout>
                  <c:x val="4.6565774155995342E-3"/>
                  <c:y val="-3.26530612244898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D17-4563-9450-66CBF2D14F0D}"/>
                </c:ext>
              </c:extLst>
            </c:dLbl>
            <c:dLbl>
              <c:idx val="7"/>
              <c:layout>
                <c:manualLayout>
                  <c:x val="1.8626309662398137E-2"/>
                  <c:y val="-1.90476190476191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D17-4563-9450-66CBF2D14F0D}"/>
                </c:ext>
              </c:extLst>
            </c:dLbl>
            <c:dLbl>
              <c:idx val="8"/>
              <c:layout>
                <c:manualLayout>
                  <c:x val="2.4835079549864181E-2"/>
                  <c:y val="-5.44217687074829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D17-4563-9450-66CBF2D14F0D}"/>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'Stg.-Profil'!$D$11:$D$22</c15:sqref>
                  </c15:fullRef>
                </c:ext>
              </c:extLst>
              <c:f>'Stg.-Profil'!$D$11:$D$21</c:f>
              <c:strCache>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strCache>
            </c:strRef>
          </c:cat>
          <c:val>
            <c:numRef>
              <c:extLst>
                <c:ext xmlns:c15="http://schemas.microsoft.com/office/drawing/2012/chart" uri="{02D57815-91ED-43cb-92C2-25804820EDAC}">
                  <c15:fullRef>
                    <c15:sqref>'Stg.-Profil'!$A$11:$A$22</c15:sqref>
                  </c15:fullRef>
                </c:ext>
              </c:extLst>
              <c:f>'Stg.-Profil'!$A$11:$A$21</c:f>
              <c:numCache>
                <c:formatCode>0.00</c:formatCode>
                <c:ptCount val="11"/>
                <c:pt idx="0">
                  <c:v>0.74583333333333335</c:v>
                </c:pt>
                <c:pt idx="1">
                  <c:v>0.45039682539682541</c:v>
                </c:pt>
                <c:pt idx="2">
                  <c:v>0.64523809523809528</c:v>
                </c:pt>
                <c:pt idx="3">
                  <c:v>0.28888888888888892</c:v>
                </c:pt>
                <c:pt idx="4">
                  <c:v>1.6666666666666666E-2</c:v>
                </c:pt>
                <c:pt idx="5">
                  <c:v>0.23333333333333331</c:v>
                </c:pt>
                <c:pt idx="6">
                  <c:v>0.05</c:v>
                </c:pt>
                <c:pt idx="7">
                  <c:v>0.16666666666666666</c:v>
                </c:pt>
                <c:pt idx="8">
                  <c:v>0.36296296296296293</c:v>
                </c:pt>
                <c:pt idx="9">
                  <c:v>0</c:v>
                </c:pt>
                <c:pt idx="10">
                  <c:v>0.77083333333333337</c:v>
                </c:pt>
              </c:numCache>
            </c:numRef>
          </c:val>
          <c:extLst>
            <c:ext xmlns:c16="http://schemas.microsoft.com/office/drawing/2014/chart" uri="{C3380CC4-5D6E-409C-BE32-E72D297353CC}">
              <c16:uniqueId val="{00000001-39C0-41F6-8DB0-DF4A37BE8E9B}"/>
            </c:ext>
          </c:extLst>
        </c:ser>
        <c:ser>
          <c:idx val="0"/>
          <c:order val="1"/>
          <c:tx>
            <c:strRef>
              <c:f>Nachschlagedaten!$E$6</c:f>
              <c:strCache>
                <c:ptCount val="1"/>
              </c:strCache>
            </c:strRef>
          </c:tx>
          <c:spPr>
            <a:ln w="28575" cap="rnd">
              <a:noFill/>
              <a:round/>
            </a:ln>
            <a:effectLst/>
          </c:spPr>
          <c:marker>
            <c:symbol val="circle"/>
            <c:size val="5"/>
            <c:spPr>
              <a:noFill/>
              <a:ln w="9525">
                <a:noFill/>
              </a:ln>
              <a:effectLst/>
            </c:spPr>
          </c:marker>
          <c:dLbls>
            <c:delete val="1"/>
          </c:dLbls>
          <c:cat>
            <c:strLit>
              <c:ptCount val="11"/>
              <c:pt idx="0">
                <c:v>1.1. Voraussetzungen und Grundlagen</c:v>
              </c:pt>
              <c:pt idx="1">
                <c:v>1.2. Med. Dokumentation &amp; Datenmanagement</c:v>
              </c:pt>
              <c:pt idx="2">
                <c:v>1.3. Informationssysteme in der medizinischen Versorgung</c:v>
              </c:pt>
              <c:pt idx="3">
                <c:v>1.4. Gesundheitstelematik und Consumer Health Informatics</c:v>
              </c:pt>
              <c:pt idx="4">
                <c:v>1.5. Medizinisch-technische Informatik und Bioinformatik</c:v>
              </c:pt>
              <c:pt idx="5">
                <c:v>1.6. Informationssysteme in der medizinischen Forschung und Lehre</c:v>
              </c:pt>
              <c:pt idx="6">
                <c:v>2.1. Medizin, Gesundheit und Biowissenschaften</c:v>
              </c:pt>
              <c:pt idx="7">
                <c:v>2.2. Organisation des Gesundheitswesens</c:v>
              </c:pt>
              <c:pt idx="8">
                <c:v>3.1. Informatik und Computerwissenschaft</c:v>
              </c:pt>
              <c:pt idx="9">
                <c:v>3.2. Mathematik, Biometrie und Entscheidungsunterstützung</c:v>
              </c:pt>
              <c:pt idx="10">
                <c:v>4. Persönliche Kompetenzen</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Nachschlagedaten!$E$7:$E$18</c15:sqref>
                  </c15:fullRef>
                </c:ext>
              </c:extLst>
              <c:f>Nachschlagedaten!$E$7:$E$17</c:f>
              <c:numCache>
                <c:formatCode>General</c:formatCode>
                <c:ptCount val="11"/>
                <c:pt idx="0">
                  <c:v>1</c:v>
                </c:pt>
                <c:pt idx="1">
                  <c:v>1</c:v>
                </c:pt>
                <c:pt idx="2">
                  <c:v>1</c:v>
                </c:pt>
                <c:pt idx="3">
                  <c:v>1</c:v>
                </c:pt>
                <c:pt idx="4">
                  <c:v>1</c:v>
                </c:pt>
                <c:pt idx="5">
                  <c:v>1</c:v>
                </c:pt>
                <c:pt idx="6">
                  <c:v>1</c:v>
                </c:pt>
                <c:pt idx="7">
                  <c:v>1</c:v>
                </c:pt>
                <c:pt idx="8">
                  <c:v>1</c:v>
                </c:pt>
                <c:pt idx="9">
                  <c:v>1</c:v>
                </c:pt>
                <c:pt idx="10">
                  <c:v>1</c:v>
                </c:pt>
              </c:numCache>
            </c:numRef>
          </c:val>
          <c:extLst>
            <c:ext xmlns:c16="http://schemas.microsoft.com/office/drawing/2014/chart" uri="{C3380CC4-5D6E-409C-BE32-E72D297353CC}">
              <c16:uniqueId val="{00000000-59E4-472B-B466-12F392FCAFAF}"/>
            </c:ext>
          </c:extLst>
        </c:ser>
        <c:dLbls>
          <c:showLegendKey val="0"/>
          <c:showVal val="1"/>
          <c:showCatName val="0"/>
          <c:showSerName val="0"/>
          <c:showPercent val="0"/>
          <c:showBubbleSize val="0"/>
        </c:dLbls>
        <c:axId val="423682416"/>
        <c:axId val="423688688"/>
      </c:radarChart>
      <c:catAx>
        <c:axId val="42368241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23688688"/>
        <c:crosses val="autoZero"/>
        <c:auto val="1"/>
        <c:lblAlgn val="ctr"/>
        <c:lblOffset val="100"/>
        <c:noMultiLvlLbl val="0"/>
      </c:catAx>
      <c:valAx>
        <c:axId val="423688688"/>
        <c:scaling>
          <c:orientation val="minMax"/>
        </c:scaling>
        <c:delete val="0"/>
        <c:axPos val="l"/>
        <c:majorGridlines>
          <c:spPr>
            <a:ln w="12700" cap="flat" cmpd="sng" algn="ctr">
              <a:solidFill>
                <a:schemeClr val="bg1">
                  <a:lumMod val="65000"/>
                </a:schemeClr>
              </a:solidFill>
              <a:round/>
            </a:ln>
            <a:effectLst/>
          </c:spPr>
        </c:majorGridlines>
        <c:numFmt formatCode="0.00" sourceLinked="1"/>
        <c:majorTickMark val="out"/>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noFill/>
                <a:latin typeface="+mn-lt"/>
                <a:ea typeface="+mn-ea"/>
                <a:cs typeface="+mn-cs"/>
              </a:defRPr>
            </a:pPr>
            <a:endParaRPr lang="de-DE"/>
          </a:p>
        </c:txPr>
        <c:crossAx val="42368241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sz="1200"/>
              <a:t>Anteile</a:t>
            </a:r>
            <a:r>
              <a:rPr lang="de-DE" sz="1200" baseline="0"/>
              <a:t> Veranstaltungsarten (ECTS)</a:t>
            </a:r>
            <a:endParaRPr lang="de-DE" sz="12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FD2-4647-8B8D-ECDAF4BB193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FD2-4647-8B8D-ECDAF4BB193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FD2-4647-8B8D-ECDAF4BB1937}"/>
              </c:ext>
            </c:extLst>
          </c:dPt>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bg2">
                        <a:lumMod val="25000"/>
                      </a:schemeClr>
                    </a:solidFill>
                    <a:latin typeface="+mn-lt"/>
                    <a:ea typeface="+mn-ea"/>
                    <a:cs typeface="+mn-cs"/>
                  </a:defRPr>
                </a:pPr>
                <a:endParaRPr lang="de-DE"/>
              </a:p>
            </c:txPr>
            <c:dLblPos val="bestFit"/>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'Stg.-Profil'!$D$4:$D$6</c:f>
              <c:strCache>
                <c:ptCount val="3"/>
                <c:pt idx="0">
                  <c:v>Pflicht</c:v>
                </c:pt>
                <c:pt idx="1">
                  <c:v>Wahl</c:v>
                </c:pt>
                <c:pt idx="2">
                  <c:v>Praxisphasen</c:v>
                </c:pt>
              </c:strCache>
            </c:strRef>
          </c:cat>
          <c:val>
            <c:numRef>
              <c:f>'Stg.-Profil'!$E$4:$E$6</c:f>
              <c:numCache>
                <c:formatCode>General</c:formatCode>
                <c:ptCount val="3"/>
                <c:pt idx="0">
                  <c:v>120</c:v>
                </c:pt>
                <c:pt idx="1">
                  <c:v>0</c:v>
                </c:pt>
                <c:pt idx="2">
                  <c:v>0</c:v>
                </c:pt>
              </c:numCache>
            </c:numRef>
          </c:val>
          <c:extLst>
            <c:ext xmlns:c16="http://schemas.microsoft.com/office/drawing/2014/chart" uri="{C3380CC4-5D6E-409C-BE32-E72D297353CC}">
              <c16:uniqueId val="{00000000-B1E2-4B18-9D16-746E41E3179F}"/>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8919530140699627"/>
          <c:y val="0.39694232582261252"/>
          <c:w val="0.28719001033961666"/>
          <c:h val="0.3770978325769190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xdr:colOff>
      <xdr:row>52</xdr:row>
      <xdr:rowOff>180973</xdr:rowOff>
    </xdr:from>
    <xdr:to>
      <xdr:col>15</xdr:col>
      <xdr:colOff>257176</xdr:colOff>
      <xdr:row>78</xdr:row>
      <xdr:rowOff>66674</xdr:rowOff>
    </xdr:to>
    <xdr:graphicFrame macro="">
      <xdr:nvGraphicFramePr>
        <xdr:cNvPr id="2" name="Diagramm 1">
          <a:extLst>
            <a:ext uri="{FF2B5EF4-FFF2-40B4-BE49-F238E27FC236}">
              <a16:creationId xmlns:a16="http://schemas.microsoft.com/office/drawing/2014/main" id="{DE7D39D4-7E23-4CAD-A628-2BC0BE7893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9525</xdr:colOff>
      <xdr:row>26</xdr:row>
      <xdr:rowOff>0</xdr:rowOff>
    </xdr:from>
    <xdr:to>
      <xdr:col>15</xdr:col>
      <xdr:colOff>238125</xdr:colOff>
      <xdr:row>50</xdr:row>
      <xdr:rowOff>95250</xdr:rowOff>
    </xdr:to>
    <xdr:graphicFrame macro="">
      <xdr:nvGraphicFramePr>
        <xdr:cNvPr id="5" name="Diagramm 4">
          <a:extLst>
            <a:ext uri="{FF2B5EF4-FFF2-40B4-BE49-F238E27FC236}">
              <a16:creationId xmlns:a16="http://schemas.microsoft.com/office/drawing/2014/main" id="{386BF75D-453D-407D-95E4-DAC21E97EE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342900</xdr:colOff>
      <xdr:row>0</xdr:row>
      <xdr:rowOff>0</xdr:rowOff>
    </xdr:from>
    <xdr:to>
      <xdr:col>18</xdr:col>
      <xdr:colOff>304800</xdr:colOff>
      <xdr:row>8</xdr:row>
      <xdr:rowOff>180974</xdr:rowOff>
    </xdr:to>
    <xdr:graphicFrame macro="">
      <xdr:nvGraphicFramePr>
        <xdr:cNvPr id="4" name="Diagramm 3">
          <a:extLst>
            <a:ext uri="{FF2B5EF4-FFF2-40B4-BE49-F238E27FC236}">
              <a16:creationId xmlns:a16="http://schemas.microsoft.com/office/drawing/2014/main" id="{D7949EDA-3439-4AAC-80A7-8398ECCFBE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AA3FD-AAFA-416F-AF01-D2D929C88F7B}">
  <sheetPr codeName="Tabelle1"/>
  <dimension ref="A1:U173"/>
  <sheetViews>
    <sheetView tabSelected="1" zoomScaleNormal="100" workbookViewId="0"/>
  </sheetViews>
  <sheetFormatPr baseColWidth="10" defaultRowHeight="15" x14ac:dyDescent="0.25"/>
  <cols>
    <col min="1" max="1" width="14.140625" customWidth="1"/>
    <col min="3" max="3" width="11.140625" customWidth="1"/>
    <col min="4" max="4" width="13" customWidth="1"/>
    <col min="5" max="5" width="15.85546875" customWidth="1"/>
    <col min="6" max="6" width="13.140625" customWidth="1"/>
    <col min="7" max="7" width="11.42578125" customWidth="1"/>
    <col min="8" max="10" width="5.28515625" customWidth="1"/>
    <col min="11" max="11" width="4.28515625" customWidth="1"/>
    <col min="12" max="15" width="5.28515625" customWidth="1"/>
    <col min="16" max="16" width="6.140625" customWidth="1"/>
    <col min="17" max="19" width="5.28515625" customWidth="1"/>
  </cols>
  <sheetData>
    <row r="1" spans="1:21" x14ac:dyDescent="0.25">
      <c r="A1" s="18" t="s">
        <v>671</v>
      </c>
      <c r="B1" s="42" t="s">
        <v>672</v>
      </c>
      <c r="C1" s="42"/>
      <c r="D1" s="42"/>
      <c r="E1" s="42"/>
      <c r="F1" s="42"/>
      <c r="G1" s="42"/>
      <c r="H1" s="42"/>
      <c r="I1" s="42"/>
      <c r="J1" s="42"/>
      <c r="T1" s="39" t="s">
        <v>652</v>
      </c>
      <c r="U1" s="39"/>
    </row>
    <row r="2" spans="1:21" x14ac:dyDescent="0.25">
      <c r="A2" s="19" t="s">
        <v>61</v>
      </c>
      <c r="B2" s="42" t="s">
        <v>673</v>
      </c>
      <c r="C2" s="42"/>
      <c r="D2" s="42"/>
      <c r="E2" s="42"/>
      <c r="F2" s="42"/>
      <c r="G2" s="42"/>
      <c r="H2" s="42"/>
      <c r="I2" s="42"/>
      <c r="J2" s="42"/>
    </row>
    <row r="3" spans="1:21" x14ac:dyDescent="0.25">
      <c r="A3" s="19" t="s">
        <v>59</v>
      </c>
      <c r="B3" s="39" t="s">
        <v>674</v>
      </c>
      <c r="E3" s="7" t="s">
        <v>56</v>
      </c>
      <c r="F3" s="1" t="s">
        <v>665</v>
      </c>
      <c r="H3" s="1"/>
      <c r="I3" s="1"/>
    </row>
    <row r="4" spans="1:21" x14ac:dyDescent="0.25">
      <c r="A4" s="19" t="s">
        <v>60</v>
      </c>
      <c r="B4" s="30">
        <v>5</v>
      </c>
      <c r="D4" t="s">
        <v>630</v>
      </c>
      <c r="E4" s="1">
        <f>B5-E5-E6</f>
        <v>120</v>
      </c>
      <c r="F4" s="40">
        <f>E4/B$5</f>
        <v>1</v>
      </c>
      <c r="G4" t="s">
        <v>668</v>
      </c>
    </row>
    <row r="5" spans="1:21" x14ac:dyDescent="0.25">
      <c r="A5" s="19" t="s">
        <v>56</v>
      </c>
      <c r="B5" s="30">
        <v>120</v>
      </c>
      <c r="D5" t="s">
        <v>629</v>
      </c>
      <c r="E5" s="30">
        <v>0</v>
      </c>
      <c r="F5" s="40">
        <f>E5/B$5</f>
        <v>0</v>
      </c>
      <c r="G5" t="s">
        <v>663</v>
      </c>
    </row>
    <row r="6" spans="1:21" x14ac:dyDescent="0.25">
      <c r="D6" t="s">
        <v>664</v>
      </c>
      <c r="E6" s="30">
        <v>0</v>
      </c>
      <c r="F6" s="40">
        <f>E6/B$5</f>
        <v>0</v>
      </c>
      <c r="G6" t="s">
        <v>666</v>
      </c>
    </row>
    <row r="7" spans="1:21" x14ac:dyDescent="0.25">
      <c r="E7" s="1"/>
      <c r="F7" s="14"/>
    </row>
    <row r="8" spans="1:21" x14ac:dyDescent="0.25">
      <c r="A8" s="19" t="s">
        <v>661</v>
      </c>
      <c r="B8" s="42" t="s">
        <v>662</v>
      </c>
      <c r="C8" s="42"/>
      <c r="D8" s="42"/>
      <c r="E8" s="42"/>
      <c r="F8" s="42"/>
      <c r="G8" s="42"/>
      <c r="H8" s="42"/>
      <c r="I8" s="42"/>
      <c r="J8" s="42"/>
    </row>
    <row r="10" spans="1:21" x14ac:dyDescent="0.25">
      <c r="A10" s="7" t="s">
        <v>653</v>
      </c>
      <c r="B10" s="7" t="s">
        <v>654</v>
      </c>
      <c r="C10" s="1" t="s">
        <v>655</v>
      </c>
      <c r="D10" s="1" t="s">
        <v>75</v>
      </c>
    </row>
    <row r="11" spans="1:21" x14ac:dyDescent="0.25">
      <c r="A11" s="12">
        <f>'Kapitel  1'!A5</f>
        <v>0.74583333333333335</v>
      </c>
      <c r="B11" s="12">
        <f>SUMIF(Pflichtmodule!$D$3:$D$98,D11,Pflichtmodule!$B$3:$B$98)</f>
        <v>0</v>
      </c>
      <c r="C11">
        <f>SUMIF(Wahlpflichtmodule!$D$3:$D$100,D11,Wahlpflichtmodule!$B$3:$B$100)</f>
        <v>0</v>
      </c>
      <c r="D11" t="str">
        <f>Nachschlagedaten!A7</f>
        <v>1.1. Voraussetzungen und Grundlagen</v>
      </c>
      <c r="L11" t="s">
        <v>648</v>
      </c>
    </row>
    <row r="12" spans="1:21" x14ac:dyDescent="0.25">
      <c r="A12" s="12">
        <f>'Kapitel  1'!A25</f>
        <v>0.45039682539682541</v>
      </c>
      <c r="B12" s="12">
        <f>SUMIF(Pflichtmodule!$D$3:$D$98,D12,Pflichtmodule!$B$3:$B$98)</f>
        <v>0</v>
      </c>
      <c r="C12">
        <f>SUMIF(Wahlpflichtmodule!$D$3:$D$100,D12,Wahlpflichtmodule!$B$3:$B$100)</f>
        <v>0</v>
      </c>
      <c r="D12" t="str">
        <f>Nachschlagedaten!A8</f>
        <v>1.2. Med. Dokumentation &amp; Datenmanagement</v>
      </c>
      <c r="L12" t="s">
        <v>649</v>
      </c>
    </row>
    <row r="13" spans="1:21" x14ac:dyDescent="0.25">
      <c r="A13" s="12">
        <f>'Kapitel  1'!A43</f>
        <v>0.64523809523809528</v>
      </c>
      <c r="B13" s="12">
        <f>SUMIF(Pflichtmodule!$D$3:$D$98,D13,Pflichtmodule!$B$3:$B$98)</f>
        <v>40</v>
      </c>
      <c r="C13">
        <f>SUMIF(Wahlpflichtmodule!$D$3:$D$100,D13,Wahlpflichtmodule!$B$3:$B$100)</f>
        <v>0</v>
      </c>
      <c r="D13" t="str">
        <f>Nachschlagedaten!A9</f>
        <v>1.3. Informationssysteme in der medizinischen Versorgung</v>
      </c>
      <c r="L13" t="s">
        <v>650</v>
      </c>
    </row>
    <row r="14" spans="1:21" x14ac:dyDescent="0.25">
      <c r="A14" s="12">
        <f>'Kapitel  1'!A83</f>
        <v>0.28888888888888892</v>
      </c>
      <c r="B14" s="12">
        <f>SUMIF(Pflichtmodule!$D$3:$D$98,D14,Pflichtmodule!$B$3:$B$98)</f>
        <v>16</v>
      </c>
      <c r="C14">
        <f>SUMIF(Wahlpflichtmodule!$D$3:$D$100,D14,Wahlpflichtmodule!$B$3:$B$100)</f>
        <v>0</v>
      </c>
      <c r="D14" t="str">
        <f>Nachschlagedaten!A10</f>
        <v>1.4. Gesundheitstelematik und Consumer Health Informatics</v>
      </c>
      <c r="L14" t="s">
        <v>651</v>
      </c>
    </row>
    <row r="15" spans="1:21" x14ac:dyDescent="0.25">
      <c r="A15" s="12">
        <f>'Kapitel  1'!A102</f>
        <v>1.6666666666666666E-2</v>
      </c>
      <c r="B15" s="12">
        <f>SUMIF(Pflichtmodule!$D$3:$D$98,D15,Pflichtmodule!$B$3:$B$98)</f>
        <v>8</v>
      </c>
      <c r="C15">
        <f>SUMIF(Wahlpflichtmodule!$D$3:$D$100,D15,Wahlpflichtmodule!$B$3:$B$100)</f>
        <v>0</v>
      </c>
      <c r="D15" t="str">
        <f>Nachschlagedaten!A11</f>
        <v>1.5. Medizinisch-technische Informatik und Bioinformatik</v>
      </c>
    </row>
    <row r="16" spans="1:21" x14ac:dyDescent="0.25">
      <c r="A16" s="12">
        <f>'Kapitel  1'!A140</f>
        <v>0.23333333333333331</v>
      </c>
      <c r="B16" s="12">
        <f>SUMIF(Pflichtmodule!$D$3:$D$98,D16,Pflichtmodule!$B$3:$B$98)</f>
        <v>0</v>
      </c>
      <c r="C16">
        <f>SUMIF(Wahlpflichtmodule!$D$3:$D$100,D16,Wahlpflichtmodule!$B$3:$B$100)</f>
        <v>0</v>
      </c>
      <c r="D16" t="str">
        <f>Nachschlagedaten!A12</f>
        <v>1.6. Informationssysteme in der medizinischen Forschung und Lehre</v>
      </c>
    </row>
    <row r="17" spans="1:5" x14ac:dyDescent="0.25">
      <c r="A17" s="12">
        <f>'Kapitel  2'!A5</f>
        <v>0.05</v>
      </c>
      <c r="B17" s="12">
        <f>SUMIF(Pflichtmodule!$D$3:$D$98,D17,Pflichtmodule!$B$3:$B$98)</f>
        <v>0</v>
      </c>
      <c r="C17">
        <f>SUMIF(Wahlpflichtmodule!$D$3:$D$100,D17,Wahlpflichtmodule!$B$3:$B$100)</f>
        <v>0</v>
      </c>
      <c r="D17" t="str">
        <f>Nachschlagedaten!A13</f>
        <v>2.1. Medizin, Gesundheit und Biowissenschaften</v>
      </c>
    </row>
    <row r="18" spans="1:5" x14ac:dyDescent="0.25">
      <c r="A18" s="12">
        <f>'Kapitel  2'!A27</f>
        <v>0.16666666666666666</v>
      </c>
      <c r="B18" s="12">
        <f>SUMIF(Pflichtmodule!$D$3:$D$98,D18,Pflichtmodule!$B$3:$B$98)</f>
        <v>0</v>
      </c>
      <c r="C18">
        <f>SUMIF(Wahlpflichtmodule!$D$3:$D$100,D18,Wahlpflichtmodule!$B$3:$B$100)</f>
        <v>0</v>
      </c>
      <c r="D18" t="str">
        <f>Nachschlagedaten!A14</f>
        <v>2.2. Organisation des Gesundheitswesens</v>
      </c>
    </row>
    <row r="19" spans="1:5" x14ac:dyDescent="0.25">
      <c r="A19" s="12">
        <f>'Kapitel  3'!A5</f>
        <v>0.36296296296296293</v>
      </c>
      <c r="B19" s="12">
        <f>SUMIF(Pflichtmodule!$D$3:$D$98,D19,Pflichtmodule!$B$3:$B$98)</f>
        <v>16</v>
      </c>
      <c r="C19">
        <f>SUMIF(Wahlpflichtmodule!$D$3:$D$100,D19,Wahlpflichtmodule!$B$3:$B$100)</f>
        <v>0</v>
      </c>
      <c r="D19" t="str">
        <f>Nachschlagedaten!A15</f>
        <v>3.1. Informatik und Computerwissenschaft</v>
      </c>
    </row>
    <row r="20" spans="1:5" x14ac:dyDescent="0.25">
      <c r="A20" s="12">
        <f>'Kapitel  3'!A68</f>
        <v>0</v>
      </c>
      <c r="B20" s="12">
        <f>SUMIF(Pflichtmodule!$D$3:$D$98,D20,Pflichtmodule!$B$3:$B$98)</f>
        <v>0</v>
      </c>
      <c r="C20">
        <f>SUMIF(Wahlpflichtmodule!$D$3:$D$100,D20,Wahlpflichtmodule!$B$3:$B$100)</f>
        <v>0</v>
      </c>
      <c r="D20" t="str">
        <f>Nachschlagedaten!A16</f>
        <v>3.2. Mathematik, Biometrie und Entscheidungsunterstützung</v>
      </c>
    </row>
    <row r="21" spans="1:5" x14ac:dyDescent="0.25">
      <c r="A21" s="12">
        <f>('Kapitel  4'!A5+'Kapitel  4'!A11+'Kapitel  4'!A21)/3</f>
        <v>0.77083333333333337</v>
      </c>
      <c r="B21" s="12">
        <f>SUMIF(Pflichtmodule!$D$3:$D$98,Nachschlagedaten!A17,Pflichtmodule!$B$3:$B$98) + SUMIF(Pflichtmodule!$D$3:$D$98,Nachschlagedaten!A18,Pflichtmodule!$B$3:$B$98) + SUMIF(Pflichtmodule!$D$3:$D$98,Nachschlagedaten!A19,Pflichtmodule!$B$3:$B$98)</f>
        <v>12</v>
      </c>
      <c r="C21">
        <f>SUMIF(Wahlpflichtmodule!$D$3:$D$100,Nachschlagedaten!A17,Wahlpflichtmodule!$B$3:$B$100)+SUMIF(Wahlpflichtmodule!$D$3:$D$100,Nachschlagedaten!A18,Wahlpflichtmodule!$B$3:$B$100)+SUMIF(Wahlpflichtmodule!$D$3:$D$100,Nachschlagedaten!A19,Wahlpflichtmodule!$B$3:$B$100)</f>
        <v>0</v>
      </c>
      <c r="D21" t="s">
        <v>644</v>
      </c>
    </row>
    <row r="22" spans="1:5" x14ac:dyDescent="0.25">
      <c r="A22" s="2"/>
      <c r="B22" s="12">
        <f>SUMIF(Pflichtmodule!$D$3:$D$98,D22,Pflichtmodule!$B$3:$B$98)</f>
        <v>20</v>
      </c>
      <c r="C22">
        <f>SUMIF(Wahlpflichtmodule!$D$3:$D$100,D22,Wahlpflichtmodule!$B$3:$B$100)</f>
        <v>0</v>
      </c>
      <c r="D22" t="str">
        <f>Nachschlagedaten!A20</f>
        <v>5. Freie Themen (Abschlussarbeiten, Projekte etc.)</v>
      </c>
    </row>
    <row r="23" spans="1:5" x14ac:dyDescent="0.25">
      <c r="A23" s="2"/>
      <c r="B23" s="12">
        <f>SUMIF(Pflichtmodule!$D$3:$D$98,D23,Pflichtmodule!$B$3:$B$98)</f>
        <v>8</v>
      </c>
      <c r="C23">
        <f>SUMIF(Wahlpflichtmodule!$D$3:$D$100,D23,Wahlpflichtmodule!$B$3:$B$100)</f>
        <v>0</v>
      </c>
      <c r="D23" t="str">
        <f>Nachschlagedaten!A21</f>
        <v>6. Sonstige Themen (nicht in den o.g. Themen enthalten)</v>
      </c>
    </row>
    <row r="24" spans="1:5" x14ac:dyDescent="0.25">
      <c r="B24" s="13">
        <f>SUM(B11:B23)</f>
        <v>120</v>
      </c>
      <c r="C24" s="13">
        <f>SUM(C11:C23)</f>
        <v>0</v>
      </c>
      <c r="D24" s="7" t="s">
        <v>76</v>
      </c>
      <c r="E24" s="13"/>
    </row>
    <row r="25" spans="1:5" x14ac:dyDescent="0.25">
      <c r="C25" s="13"/>
      <c r="D25" s="7"/>
      <c r="E25" s="13"/>
    </row>
    <row r="26" spans="1:5" x14ac:dyDescent="0.25">
      <c r="A26" s="1" t="s">
        <v>647</v>
      </c>
    </row>
    <row r="52" spans="1:1" x14ac:dyDescent="0.25">
      <c r="A52" s="1" t="s">
        <v>628</v>
      </c>
    </row>
    <row r="53" spans="1:1" x14ac:dyDescent="0.25">
      <c r="A53" t="str">
        <f>"Die Wahlplicht-ECTS zeigen das Angebotsspektrum, der Umfang frei wählbarer WPF beträgt =" &amp; E5 &amp; " ECTS (" &amp; TEXT( F5,"0 %") &amp;" der ECTS ingesamt)."</f>
        <v>Die Wahlplicht-ECTS zeigen das Angebotsspektrum, der Umfang frei wählbarer WPF beträgt =0 ECTS (0 % der ECTS ingesamt).</v>
      </c>
    </row>
    <row r="80" spans="1:1" x14ac:dyDescent="0.25">
      <c r="A80" s="1" t="s">
        <v>646</v>
      </c>
    </row>
    <row r="82" spans="2:3" x14ac:dyDescent="0.25">
      <c r="B82" s="1" t="str">
        <f>'Kapitel  1'!B5</f>
        <v>Th. 1.1.</v>
      </c>
      <c r="C82" s="1" t="str">
        <f>'Kapitel  1'!E5</f>
        <v>Voraussetzungen und Grundlagen</v>
      </c>
    </row>
    <row r="83" spans="2:3" x14ac:dyDescent="0.25">
      <c r="B83" s="1" t="s">
        <v>80</v>
      </c>
      <c r="C83" s="1" t="s">
        <v>56</v>
      </c>
    </row>
    <row r="84" spans="2:3" x14ac:dyDescent="0.25">
      <c r="B84" s="12">
        <f>'Kapitel  1'!A6</f>
        <v>0.83333333333333337</v>
      </c>
      <c r="C84" t="str">
        <f>'Kapitel  1'!B6 &amp; " " &amp; 'Kapitel  1'!E6</f>
        <v>1.1.1. Nutzung persönlicher Werkzeuge der Informationsverarbeitung für die Dokumentation, für die persönliche Kommunikation inkl. Internet-Zugang, für Publikationen und für grundlegende Statistik [IMIA: 1.4]</v>
      </c>
    </row>
    <row r="85" spans="2:3" x14ac:dyDescent="0.25">
      <c r="B85" s="12">
        <f>'Kapitel  1'!A10</f>
        <v>0.5</v>
      </c>
      <c r="C85" t="str">
        <f>'Kapitel  1'!B10 &amp; " " &amp; 'Kapitel  1'!E10</f>
        <v>1.1.2. Entwicklung der Fachgebiete als Disziplin und als Berufsfeld [IMIA: 1.1]</v>
      </c>
    </row>
    <row r="86" spans="2:3" x14ac:dyDescent="0.25">
      <c r="B86" s="12">
        <f>'Kapitel  1'!A14</f>
        <v>0.9</v>
      </c>
      <c r="C86" t="str">
        <f>'Kapitel  1'!B14 &amp; " " &amp; 'Kapitel  1'!E14</f>
        <v>1.1.3. Bedeutung einer systematischen Informationsverarbeitung im Gesundheitswesen, Mehrwert bzw. Nutzen und Grenzen von IT im Gesundheitswesen [IMIA: 1.2]</v>
      </c>
    </row>
    <row r="87" spans="2:3" x14ac:dyDescent="0.25">
      <c r="B87" s="12">
        <f>'Kapitel  1'!A20</f>
        <v>0.75</v>
      </c>
      <c r="C87" t="str">
        <f>'Kapitel  1'!B20 &amp; " " &amp; 'Kapitel  1'!E20</f>
        <v>1.1.4. Effiziente und verantwortungsvolle Nutzung von Werkzeugen der Informationsverarbeitung zur Unterstützung von Fachkräften der Gesundheitsversorgung und ihrer Entscheidungsfindung [IMIA: 1.3]</v>
      </c>
    </row>
    <row r="88" spans="2:3" x14ac:dyDescent="0.25">
      <c r="B88" s="12">
        <f>AVERAGE(B84:B87)</f>
        <v>0.74583333333333335</v>
      </c>
      <c r="C88" s="1" t="s">
        <v>645</v>
      </c>
    </row>
    <row r="90" spans="2:3" x14ac:dyDescent="0.25">
      <c r="B90" s="1" t="str">
        <f>'Kapitel  1'!B25</f>
        <v>Th. 1.2.</v>
      </c>
      <c r="C90" s="1" t="str">
        <f>'Kapitel  1'!E25</f>
        <v>Medizinische Dokumentation und medizinisches Datenmanagement</v>
      </c>
    </row>
    <row r="91" spans="2:3" x14ac:dyDescent="0.25">
      <c r="B91" s="1" t="s">
        <v>80</v>
      </c>
      <c r="C91" s="1"/>
    </row>
    <row r="92" spans="2:3" x14ac:dyDescent="0.25">
      <c r="B92" s="12">
        <f>'Kapitel  1'!A26</f>
        <v>0.83333333333333337</v>
      </c>
      <c r="C92" t="str">
        <f>'Kapitel  1'!B26 &amp; " " &amp; 'Kapitel  1'!E26</f>
        <v>1.2.1. Informationskompetenz: Klassifikationssysteme für Bibliotheken, systematische Terminologien des Gesundheitswesens und ihre Codierungen, Methoden der Literatursuche, Forschungsmethoden und Forschungsparadigmen [IMIA: 1.5]</v>
      </c>
    </row>
    <row r="93" spans="2:3" x14ac:dyDescent="0.25">
      <c r="B93" s="12">
        <f>'Kapitel  1'!A30</f>
        <v>0.375</v>
      </c>
      <c r="C93" t="str">
        <f>'Kapitel  1'!B30 &amp; " " &amp; 'Kapitel  1'!E30</f>
        <v>1.2.2. Prinzipien der Dokumentation und des Datenmanagements im Gesundheitswesen einschließlich der Fähigkeit, medizinische und gesundheitsbezogene Codiersysteme zu  nutzen; Konstruktion medizinischer und gesundheitsbezogener Codiersysteme [IMIA: 1.11]</v>
      </c>
    </row>
    <row r="94" spans="2:3" x14ac:dyDescent="0.25">
      <c r="B94" s="12">
        <f>'Kapitel  1'!A35</f>
        <v>0.14285714285714285</v>
      </c>
      <c r="C94" t="str">
        <f>'Kapitel  1'!B35 &amp; " " &amp; 'Kapitel  1'!E35</f>
        <v>1.2.3. Prinzipien der Datenrepräsentation und Datenanalyse aus Primär- und Sekundärquellen, des Data Mining, der Data Warehouses und des Wissensmanagements [IMIA: 1.14]</v>
      </c>
    </row>
    <row r="95" spans="2:3" x14ac:dyDescent="0.25">
      <c r="B95" s="12">
        <f>AVERAGE(B92:B94)</f>
        <v>0.45039682539682541</v>
      </c>
      <c r="C95" s="1" t="s">
        <v>645</v>
      </c>
    </row>
    <row r="97" spans="2:20" x14ac:dyDescent="0.25">
      <c r="B97" s="1" t="str">
        <f>'Kapitel  1'!B43</f>
        <v>Th. 1.3.</v>
      </c>
      <c r="C97" s="1" t="str">
        <f>'Kapitel  1'!E43</f>
        <v>Informationssysteme in der medizinischen Versorgung</v>
      </c>
      <c r="T97" s="1"/>
    </row>
    <row r="98" spans="2:20" x14ac:dyDescent="0.25">
      <c r="B98" s="1" t="s">
        <v>80</v>
      </c>
      <c r="C98" s="1"/>
    </row>
    <row r="99" spans="2:20" x14ac:dyDescent="0.25">
      <c r="B99" s="12">
        <f>'Kapitel  1'!A44</f>
        <v>1</v>
      </c>
      <c r="C99" t="str">
        <f>'Kapitel  1'!B44 &amp; " " &amp; 'Kapitel  1'!E44</f>
        <v>1.3.1. Eigenschaften, Funktionalitäten und Beispiele für Anwendungssysteme in der Gesundheitsversorgung (z.B. Anwendungssysteme für Krankenhäuser, Arztpraxen, Rehabilitation und Pflege sowie für den Patienten) [IMIA: 1.6]</v>
      </c>
    </row>
    <row r="100" spans="2:20" x14ac:dyDescent="0.25">
      <c r="B100" s="12">
        <f>'Kapitel  1'!A50</f>
        <v>0.66666666666666663</v>
      </c>
      <c r="C100" t="str">
        <f>'Kapitel  1'!B50&amp; " " &amp; 'Kapitel  1'!E50</f>
        <v>1.3.2. Architekturen von Informationssystemen der Gesundheitsversorgung; Ansätze und Standards für Kommunikation und Interoperabilität (HL7, DICOM, IHE, ....) sowie für Schnittstellen- und Integrationskonzepte im Kontext komponentenbasierter Architekturparadigmen (z.B. service-orientierte Architekturen) [IMIA: 1.7]</v>
      </c>
    </row>
    <row r="101" spans="2:20" x14ac:dyDescent="0.25">
      <c r="B101" s="12">
        <f>'Kapitel  1'!A57</f>
        <v>0.5</v>
      </c>
      <c r="C101" t="str">
        <f>'Kapitel  1'!B57 &amp; " " &amp; 'Kapitel  1'!E57</f>
        <v xml:space="preserve">1.3.3. Management von Informationssystemen des Gesundheitswesens (Management von Gesundheitsinformationen, strategisches und taktisches Informationsmanagement, IT-Governance, IT-Servicemanagement, rechtliche und regulatorische Aspekte) [IMIA: 1.8] </v>
      </c>
    </row>
    <row r="102" spans="2:20" x14ac:dyDescent="0.25">
      <c r="B102" s="12">
        <f>'Kapitel  1'!A63</f>
        <v>1</v>
      </c>
      <c r="C102" t="str">
        <f>'Kapitel  1'!B63 &amp; " " &amp; 'Kapitel  1'!E63</f>
        <v>1.3.4. Sozio-organisatorische und sozio-technische Aspekte einschließlich Prozess- und Systemanalysen, Prozessmodellierung, Prozessgestaltung, Prozessreorganisation  [IMIA: 1.13]</v>
      </c>
    </row>
    <row r="103" spans="2:20" x14ac:dyDescent="0.25">
      <c r="B103" s="12">
        <f>'Kapitel  1'!A68</f>
        <v>0.6</v>
      </c>
      <c r="C103" t="str">
        <f>'Kapitel  1'!B68 &amp; " " &amp; 'Kapitel  1'!E68</f>
        <v xml:space="preserve">1.3.5. Ethische Fragen und Bedeutung der Informationssicherheit einschließlich Verantwortlichkeit des klinischen Personals, der Leitungsebene sowie der BMI-Spezialisten sowie Aspekte der Vertraulichkeit, des Schutzes und der Sicherheit von Patientendaten </v>
      </c>
    </row>
    <row r="104" spans="2:20" x14ac:dyDescent="0.25">
      <c r="B104" s="12">
        <f>'Kapitel  1'!A74</f>
        <v>0.5</v>
      </c>
      <c r="C104" t="str">
        <f>'Kapitel  1'!B74&amp; " " &amp; 'Kapitel  1'!E74</f>
        <v>1.3.6. Evaluation und Bewertung von Informationssystemen, einschließlich Studiendesign, Auswahl und Triangulation von (quantitativen und qualitativen) Methoden, Evaluierung von Ergebnis und Auswirkung, ökonomische Evaluierung, unerwünschte Auswirkungen</v>
      </c>
    </row>
    <row r="105" spans="2:20" x14ac:dyDescent="0.25">
      <c r="B105" s="12">
        <f>'Kapitel  1'!A80</f>
        <v>0.25</v>
      </c>
      <c r="C105" t="str">
        <f>'Kapitel  1'!B80 &amp; " " &amp; 'Kapitel  1'!E80</f>
        <v>1.3.7. Systematische Reviews und Metaanalysen, Evidenzbasierte Medizinische Informatik [IMIA: 1.19]</v>
      </c>
    </row>
    <row r="106" spans="2:20" x14ac:dyDescent="0.25">
      <c r="B106" s="12">
        <f>AVERAGE(B99:B105)</f>
        <v>0.64523809523809528</v>
      </c>
      <c r="C106" s="1" t="s">
        <v>645</v>
      </c>
    </row>
    <row r="108" spans="2:20" x14ac:dyDescent="0.25">
      <c r="B108" s="1" t="str">
        <f>'Kapitel  1'!B83</f>
        <v>Th. 1.4.</v>
      </c>
      <c r="C108" s="1" t="str">
        <f>'Kapitel  1'!E83</f>
        <v>Institutionsübergreifende Informationssysteme der medizinischen Versorgung (Gesundheitstelematik und Consumer Health Informatics)</v>
      </c>
    </row>
    <row r="109" spans="2:20" x14ac:dyDescent="0.25">
      <c r="B109" s="1" t="s">
        <v>80</v>
      </c>
      <c r="C109" s="1"/>
    </row>
    <row r="110" spans="2:20" x14ac:dyDescent="0.25">
      <c r="B110" s="12">
        <f>'Kapitel  1'!A84</f>
        <v>0.41666666666666669</v>
      </c>
      <c r="C110" t="str">
        <f>'Kapitel  1'!B84 &amp; " " &amp; 'Kapitel  1'!E84</f>
        <v>1.4.1. Methoden und Ansätze zur regionalen Vernetzung und integrierten Versorgung (eHealth, Telematikanwendungen im Gesundheitswesen, Gesundheitstelematikplattformen, einrichtungsübergreifender Informationsaustausch, Versorgungsforschung) [IMIA: 1.10]</v>
      </c>
    </row>
    <row r="111" spans="2:20" x14ac:dyDescent="0.25">
      <c r="B111" s="12">
        <f>'Kapitel  1'!A91</f>
        <v>0.2</v>
      </c>
      <c r="C111" t="str">
        <f>'Kapitel  1'!B91&amp; " " &amp; 'Kapitel  1'!E91</f>
        <v>1.4.2. Struktur, Design- und Analyseprinzipien für Gesundheitsakten einschließlich der Begriffe  Datenqualität, Minimaldatensatz sowie Architektur und allgemeine Anwendungen von elektronischen Patienten- und Gesundheitsakten [IMIA: 1.12]</v>
      </c>
    </row>
    <row r="112" spans="2:20" x14ac:dyDescent="0.25">
      <c r="B112" s="12">
        <f>'Kapitel  1'!A97</f>
        <v>0.25</v>
      </c>
      <c r="C112" t="str">
        <f>'Kapitel  1'!B97 &amp; " " &amp; 'Kapitel  1'!E97</f>
        <v>1.4.3. Eigenschaften, Funktionalitäten und Beispiele von Informationssystemen zur Unterstützung von Patienten und der Bevölkerung (z.B. Architektur und Anwendung von patientenorientierten Informationssystemen, persönliche Gesundheitsakten, sensorgestützte Informationssysteme, Health Apps) [IMIA: 1.9]</v>
      </c>
    </row>
    <row r="113" spans="2:3" x14ac:dyDescent="0.25">
      <c r="B113" s="12">
        <f>AVERAGE(B110:B112)</f>
        <v>0.28888888888888892</v>
      </c>
      <c r="C113" s="1" t="s">
        <v>645</v>
      </c>
    </row>
    <row r="115" spans="2:3" x14ac:dyDescent="0.25">
      <c r="B115" s="1" t="str">
        <f>'Kapitel  1'!B102</f>
        <v>Th. 1.5.</v>
      </c>
      <c r="C115" s="1" t="str">
        <f>'Kapitel  1'!E102</f>
        <v>Medizinisch-technische Informatik und Bioinformatik</v>
      </c>
    </row>
    <row r="116" spans="2:3" x14ac:dyDescent="0.25">
      <c r="B116" s="1" t="s">
        <v>80</v>
      </c>
      <c r="C116" s="1"/>
    </row>
    <row r="117" spans="2:3" x14ac:dyDescent="0.25">
      <c r="B117" s="12">
        <f>'Kapitel  1'!A103</f>
        <v>0</v>
      </c>
      <c r="C117" t="str">
        <f>'Kapitel  1'!B103 &amp; " " &amp; 'Kapitel  1'!E103</f>
        <v>1.5.1. Bioinformatik und Systemmedizin (inkl. Biomedizinische Modellierung und Simulation) [IMIA: 1.15 mit Ergänzung]</v>
      </c>
    </row>
    <row r="118" spans="2:3" x14ac:dyDescent="0.25">
      <c r="B118" s="12">
        <f>'Kapitel  1'!A109</f>
        <v>0</v>
      </c>
      <c r="C118" t="str">
        <f>'Kapitel  1'!B109&amp; " " &amp; 'Kapitel  1'!E109</f>
        <v>1.5.2. Biomedizinische Bild- und Signalverarbeitung [IMIA: 4.1]</v>
      </c>
    </row>
    <row r="119" spans="2:3" x14ac:dyDescent="0.25">
      <c r="B119" s="12">
        <f>'Kapitel  1'!A116</f>
        <v>0</v>
      </c>
      <c r="C119" t="str">
        <f>'Kapitel  1'!B116 &amp; " " &amp; 'Kapitel  1'!E116</f>
        <v>1.5.3. IT-gestützte medizintechnische Verfahren (RÖ, CT, MR, Angio-, Sono-, Szintigraphie, Endoskopie , TEE/TTE, Neurophysiologie (EEG, NLG, EMG))</v>
      </c>
    </row>
    <row r="120" spans="2:3" x14ac:dyDescent="0.25">
      <c r="B120" s="12">
        <f>'Kapitel  1'!A124</f>
        <v>0</v>
      </c>
      <c r="C120" t="str">
        <f>'Kapitel  1'!B124 &amp; " " &amp; 'Kapitel  1'!E124</f>
        <v>1.5.4. Integration der Medizintechnik in Informationssysteme des Gesundheitswesens</v>
      </c>
    </row>
    <row r="121" spans="2:3" x14ac:dyDescent="0.25">
      <c r="B121" s="12">
        <f>'Kapitel  1'!A129</f>
        <v>0.1</v>
      </c>
      <c r="C121" t="str">
        <f>'Kapitel  1'!B129 &amp; " " &amp; 'Kapitel  1'!E129</f>
        <v>1.5.5. Gesundheitsunterstützende Technologien, Ubiquitous Computing, Ambient Assisted Living [IMIA 4.3]</v>
      </c>
    </row>
    <row r="122" spans="2:3" x14ac:dyDescent="0.25">
      <c r="B122" s="12">
        <f>'Kapitel  1'!A135</f>
        <v>0</v>
      </c>
      <c r="C122" t="str">
        <f>'Kapitel  1'!B135&amp; " " &amp; 'Kapitel  1'!E135</f>
        <v>1.5.6. Medizinische Robotik und computergestützte Chirurgie [partiell aus IMIA 4.7]</v>
      </c>
    </row>
    <row r="123" spans="2:3" x14ac:dyDescent="0.25">
      <c r="B123" s="12">
        <f>AVERAGE(B117:B122)</f>
        <v>1.6666666666666666E-2</v>
      </c>
      <c r="C123" s="1" t="s">
        <v>645</v>
      </c>
    </row>
    <row r="125" spans="2:3" x14ac:dyDescent="0.25">
      <c r="B125" s="1" t="str">
        <f>'Kapitel  1'!B140</f>
        <v>Th. 1.6.</v>
      </c>
      <c r="C125" s="1" t="str">
        <f>'Kapitel  1'!E140</f>
        <v>Informationssysteme in der medizinischen Forschung und Lehre</v>
      </c>
    </row>
    <row r="126" spans="2:3" x14ac:dyDescent="0.25">
      <c r="B126" s="1" t="s">
        <v>80</v>
      </c>
      <c r="C126" s="1"/>
    </row>
    <row r="127" spans="2:3" x14ac:dyDescent="0.25">
      <c r="B127" s="12">
        <f>'Kapitel  1'!A141</f>
        <v>0</v>
      </c>
      <c r="C127" t="str">
        <f>'Kapitel  1'!B141 &amp; " " &amp; 'Kapitel  1'!E141</f>
        <v>1.6.1. Eigenschaften, Funktionalitäten und Beispiele von Informationssystemen zur Unterstützung klinischer Forschung (z. B. Klinische Studien, Klinische Register, Datenintegrationszentren)</v>
      </c>
    </row>
    <row r="128" spans="2:3" x14ac:dyDescent="0.25">
      <c r="B128" s="12">
        <f>'Kapitel  1'!A146</f>
        <v>0.4</v>
      </c>
      <c r="C128" t="str">
        <f>'Kapitel  1'!B146&amp; " " &amp; 'Kapitel  1'!E146</f>
        <v>1.6.2. Methoden und Werkzeuge der Informatik zur Unterstützung der Lehre (einschl. Fernlehre), Nutzung relevanter Lehrtechnologien einschl. Internet und WWW</v>
      </c>
    </row>
    <row r="129" spans="2:3" x14ac:dyDescent="0.25">
      <c r="B129" s="12">
        <f>'Kapitel  1'!A152</f>
        <v>0.3</v>
      </c>
      <c r="C129" t="str">
        <f>'Kapitel  1'!B152 &amp; " " &amp; 'Kapitel  1'!E152</f>
        <v>1.6.3. Bereitstellung und Zugriff auf medizinisches Wissen</v>
      </c>
    </row>
    <row r="130" spans="2:3" x14ac:dyDescent="0.25">
      <c r="B130" s="12">
        <f>AVERAGE(B127:B129)</f>
        <v>0.23333333333333331</v>
      </c>
      <c r="C130" s="1" t="s">
        <v>645</v>
      </c>
    </row>
    <row r="132" spans="2:3" x14ac:dyDescent="0.25">
      <c r="B132" s="1" t="str">
        <f>'Kapitel  2'!B5</f>
        <v>Th. 2.1.</v>
      </c>
      <c r="C132" s="1" t="str">
        <f>'Kapitel  2'!E5</f>
        <v>Medizin, Gesundheit und Biowissenschaften</v>
      </c>
    </row>
    <row r="133" spans="2:3" x14ac:dyDescent="0.25">
      <c r="B133" s="1" t="s">
        <v>80</v>
      </c>
      <c r="C133" s="1"/>
    </row>
    <row r="134" spans="2:3" x14ac:dyDescent="0.25">
      <c r="B134" s="12">
        <f>'Kapitel  2'!A6</f>
        <v>0</v>
      </c>
      <c r="C134" t="str">
        <f>'Kapitel  2'!B6 &amp; " " &amp; 'Kapitel  2'!E6</f>
        <v>2.1.1. Grundlagen der Funktionsweise des menschlichen Körpers (Anatomie, Physiologie, Mikrobiologie, Genetik, klinische Fachgebiete wie Innere Medizin, Chirurgie etc.) [IMIA: 2.1]</v>
      </c>
    </row>
    <row r="135" spans="2:3" x14ac:dyDescent="0.25">
      <c r="B135" s="12">
        <f>'Kapitel  2'!A11</f>
        <v>0</v>
      </c>
      <c r="C135" t="str">
        <f>'Kapitel  2'!B11 &amp; " " &amp; 'Kapitel  2'!E11</f>
        <v>2.1.2. Grundlagen der Gesundheit aus einer physiologischen, soziologischen, psychologischen, ernährungswissenschaftlichen, emotionalen, umweltbezogenen, kulturellen, spirituellen Perspektive und ihre Beurteilung [IMIA: 2.2]</v>
      </c>
    </row>
    <row r="136" spans="2:3" x14ac:dyDescent="0.25">
      <c r="B136" s="12">
        <f>'Kapitel  2'!A14</f>
        <v>0</v>
      </c>
      <c r="C136" t="str">
        <f>'Kapitel  2'!B14 &amp; " " &amp; 'Kapitel  2'!E14</f>
        <v>2.1.3. Grundlagen der klinischen und medizinischen Entscheidungsfindung und diagnostischer und therapeutischer Strategien [IMIA: 2.3]</v>
      </c>
    </row>
    <row r="137" spans="2:3" x14ac:dyDescent="0.25">
      <c r="B137" s="12">
        <f>'Kapitel  2'!A18</f>
        <v>0</v>
      </c>
      <c r="C137" t="str">
        <f>'Kapitel  2'!B18 &amp; " " &amp; 'Kapitel  2'!E18</f>
        <v>2.1.4. Überblick über wichtige diagnostische und interventionelle Verfahren</v>
      </c>
    </row>
    <row r="138" spans="2:3" x14ac:dyDescent="0.25">
      <c r="B138" s="12">
        <f>'Kapitel  2'!A22</f>
        <v>0.25</v>
      </c>
      <c r="C138" t="str">
        <f>'Kapitel  2'!B22 &amp; " " &amp; 'Kapitel  2'!E22</f>
        <v>2.1.5. Prinzipien der evidenzbasierten Versorgung (Grundlagen klinischer Forschung, Evidenzbasierte Medizin, evidenzbasierte Pflege) [IMIA: 2.6]</v>
      </c>
    </row>
    <row r="139" spans="2:3" x14ac:dyDescent="0.25">
      <c r="B139" s="12">
        <f>AVERAGE(B134:B138)</f>
        <v>0.05</v>
      </c>
      <c r="C139" s="1" t="s">
        <v>645</v>
      </c>
    </row>
    <row r="141" spans="2:3" x14ac:dyDescent="0.25">
      <c r="B141" s="1" t="str">
        <f>'Kapitel  2'!B27</f>
        <v>Th. 2.2.</v>
      </c>
      <c r="C141" s="1" t="str">
        <f>'Kapitel  2'!E27</f>
        <v>Organisation des Gesundheitswesens</v>
      </c>
    </row>
    <row r="142" spans="2:3" x14ac:dyDescent="0.25">
      <c r="B142" s="1" t="s">
        <v>80</v>
      </c>
      <c r="C142" s="1"/>
    </row>
    <row r="143" spans="2:3" x14ac:dyDescent="0.25">
      <c r="B143" s="12">
        <f>'Kapitel  2'!A28</f>
        <v>0</v>
      </c>
      <c r="C143" t="str">
        <f>'Kapitel  2'!B28 &amp; " " &amp; 'Kapitel  2'!E28</f>
        <v>2.2.1. Organisation von Gesundheitseinrichtungen und des Gesundheitswesens, interorganisatorische Aspekte, Integrierte Versorgung [IMIA: 2.4]</v>
      </c>
    </row>
    <row r="144" spans="2:3" x14ac:dyDescent="0.25">
      <c r="B144" s="12">
        <f>'Kapitel  2'!A32</f>
        <v>0.5</v>
      </c>
      <c r="C144" t="str">
        <f>'Kapitel  2'!B32&amp; " " &amp; 'Kapitel  2'!E32</f>
        <v>2.2.2. Politische und regulatorische Rahmenbedingungen für die Informationsverarbeitung im Gesundheitswesen [IMIA: 2.5]</v>
      </c>
    </row>
    <row r="145" spans="2:3" x14ac:dyDescent="0.25">
      <c r="B145" s="12">
        <f>'Kapitel  2'!A38</f>
        <v>0</v>
      </c>
      <c r="C145" t="str">
        <f>'Kapitel  2'!B38 &amp; " " &amp; 'Kapitel  2'!E38</f>
        <v>2.2.3. Gesundheitsmanagement, Gesundheitsökonomie, Qualitäts- und Ressourcenmanagement im Gesundheitswesen, Initiativen zur Patientensicherheit, Dienste für die öffentlichen Gesundheit, Wirkungsbeurteilung [IMIA: 2.7]</v>
      </c>
    </row>
    <row r="146" spans="2:3" x14ac:dyDescent="0.25">
      <c r="B146" s="12">
        <f>AVERAGE(B143:B145)</f>
        <v>0.16666666666666666</v>
      </c>
      <c r="C146" s="1" t="s">
        <v>645</v>
      </c>
    </row>
    <row r="148" spans="2:3" x14ac:dyDescent="0.25">
      <c r="B148" s="1" t="str">
        <f>'Kapitel  3'!B5</f>
        <v>Th. 3.1.</v>
      </c>
      <c r="C148" s="1" t="str">
        <f>'Kapitel  3'!E5</f>
        <v>Informatik und Computerwissenschaft</v>
      </c>
    </row>
    <row r="149" spans="2:3" x14ac:dyDescent="0.25">
      <c r="B149" s="1" t="s">
        <v>80</v>
      </c>
      <c r="C149" s="1"/>
    </row>
    <row r="150" spans="2:3" x14ac:dyDescent="0.25">
      <c r="B150" s="12">
        <f>'Kapitel  3'!A6</f>
        <v>0.25</v>
      </c>
      <c r="C150" t="str">
        <f>'Kapitel  3'!B6 &amp; " " &amp; 'Kapitel  3'!E11</f>
        <v>3.1.1. Fähigkeit, Computer zu nutzen: Textverarbeitung und Tabellenkalkulation, einfache Datenbankmanagementsysteme [IMIA: 3.2]</v>
      </c>
    </row>
    <row r="151" spans="2:3" x14ac:dyDescent="0.25">
      <c r="B151" s="12">
        <f>'Kapitel  3'!A11</f>
        <v>0.75</v>
      </c>
      <c r="C151" t="str">
        <f>'Kapitel  3'!B11 &amp; " " &amp; 'Kapitel  3'!E11</f>
        <v>3.1.2. Fähigkeit, Computer zu nutzen: Textverarbeitung und Tabellenkalkulation, einfache Datenbankmanagementsysteme [IMIA: 3.2]</v>
      </c>
    </row>
    <row r="152" spans="2:3" x14ac:dyDescent="0.25">
      <c r="B152" s="12">
        <f>'Kapitel  3'!A16</f>
        <v>0.4</v>
      </c>
      <c r="C152" t="str">
        <f>'Kapitel  3'!B16 &amp; " " &amp; 'Kapitel  3'!E16</f>
        <v>3.1.3. Fähigkeit, elektronisch zu kommunizieren, einschl. elektronischer Datenaustausch mit anderen Gesundheitsdienstanbietern, Nutzung von Internet/Intranet [IMIA: 3.3]</v>
      </c>
    </row>
    <row r="153" spans="2:3" x14ac:dyDescent="0.25">
      <c r="B153" s="12">
        <f>'Kapitel  3'!A22</f>
        <v>0.1</v>
      </c>
      <c r="C153" t="str">
        <f>'Kapitel  3'!B22 &amp; " " &amp; 'Kapitel  3'!E22</f>
        <v>3.1.4. Methoden der Praktischen Informatik, insb. Programmiersprachen, Software Engineering, Webtechnologien, Algorithmen, Datenstrukturen, Datenbankmanagementsysteme, Werkzeuge zur Informations- und Systemmodellierung, Theorie und Praxis der Informationssysteme, Wissensverarbeitung, Begriffs-/Konzeptrepräsentation und -erhebung, Softwarearchitekturen [IMIA: 3.4]</v>
      </c>
    </row>
    <row r="154" spans="2:3" x14ac:dyDescent="0.25">
      <c r="B154" s="12">
        <f>'Kapitel  3'!A28</f>
        <v>0</v>
      </c>
      <c r="C154" t="str">
        <f>'Kapitel  3'!B28 &amp; " " &amp; 'Kapitel  3'!E28</f>
        <v>3.1.5. Methoden der Theoretischen Informatik, z.B. Formale Sprachen, Automatentheorie, Entscheid- und Berechenbarkeit, Komplexitätstheorie, Modellbildung, Simulation, Verschlüsselung/Sicherheit [IMIA: 3.5]</v>
      </c>
    </row>
    <row r="155" spans="2:3" x14ac:dyDescent="0.25">
      <c r="B155" s="12">
        <f>'Kapitel  3'!A34</f>
        <v>0</v>
      </c>
      <c r="C155" t="str">
        <f>'Kapitel  3'!B34&amp; " " &amp; 'Kapitel  3'!E34</f>
        <v>3.1.6. Methoden der Technischen Informatik, z.B. Betriebssysteme, Compilerbau, Rechnerarchitekturen, verteilte Systeme, eingebettete Systeme, Netzwerkarchitekturen und -topologien, Telekommunikation, drahtlose Technologien, Virtual Reality, Multimedia [IMIA 3.6]</v>
      </c>
    </row>
    <row r="156" spans="2:3" x14ac:dyDescent="0.25">
      <c r="B156" s="12">
        <f>'Kapitel  3'!A41</f>
        <v>0.16666666666666666</v>
      </c>
      <c r="C156" t="str">
        <f>'Kapitel  3'!B41 &amp; " " &amp; 'Kapitel  3'!E41</f>
        <v>3.1.7. Methoden der Kopplung und Integration von Informationssystemkomponenten in verteilten Systemen [i.A.a. IMIA: 3.7]</v>
      </c>
    </row>
    <row r="157" spans="2:3" x14ac:dyDescent="0.25">
      <c r="B157" s="12">
        <f>'Kapitel  3'!A45</f>
        <v>0.8</v>
      </c>
      <c r="C157" t="str">
        <f>'Kapitel  3'!B45 &amp; " " &amp; 'Kapitel  3'!E45</f>
        <v>3.1.8. Umgang mit dem Lebenszyklus von Informationssystemen (Analyse, Anforderungsspezifikation, Implementierung oder Auswahl von Informationssystemen, Risikomanagement, Schulungen) [IMIA: 3.8]</v>
      </c>
    </row>
    <row r="158" spans="2:3" x14ac:dyDescent="0.25">
      <c r="B158" s="12">
        <f>'Kapitel  3'!A51</f>
        <v>0.8</v>
      </c>
      <c r="C158" t="str">
        <f>'Kapitel  3'!B51 &amp; " " &amp; 'Kapitel  3'!E51</f>
        <v>3.1.9. Methoden des Projektmanagements und Change Managements (insb. Projektplanung, Ressourcenverwaltung, Teammanagement, Konfliktmanagement, Zusammenarbeit und Motivation, Theorien und Strategien für Veränderungsprozesse) [IMIA: 3.9]</v>
      </c>
    </row>
    <row r="159" spans="2:3" x14ac:dyDescent="0.25">
      <c r="B159" s="12">
        <f>AVERAGE(B150:B158)</f>
        <v>0.36296296296296293</v>
      </c>
      <c r="C159" s="1" t="s">
        <v>645</v>
      </c>
    </row>
    <row r="161" spans="2:3" x14ac:dyDescent="0.25">
      <c r="B161" s="1" t="str">
        <f>'Kapitel  3'!B68</f>
        <v>Th. 3.2.</v>
      </c>
      <c r="C161" s="1" t="str">
        <f>'Kapitel  3'!E68</f>
        <v>Mathematik, Biometrie und Entscheidungsunterstützung</v>
      </c>
    </row>
    <row r="162" spans="2:3" x14ac:dyDescent="0.25">
      <c r="B162" s="1" t="s">
        <v>80</v>
      </c>
      <c r="C162" s="1"/>
    </row>
    <row r="163" spans="2:3" x14ac:dyDescent="0.25">
      <c r="B163" s="12">
        <f>'Kapitel  3'!A69</f>
        <v>0</v>
      </c>
      <c r="C163" t="str">
        <f>'Kapitel  3'!B69 &amp; " " &amp; 'Kapitel  3'!E69</f>
        <v>3.2.1. Mathematik: Algebra, Analysis, Logik, diskrete Strukturen, numerische Mathematik, Wahrscheinlichkeitstheorie und Statistik, Kryptographie [IMIA: 3.10]</v>
      </c>
    </row>
    <row r="164" spans="2:3" x14ac:dyDescent="0.25">
      <c r="B164" s="12">
        <f>'Kapitel  3'!A80</f>
        <v>0</v>
      </c>
      <c r="C164" t="str">
        <f>'Kapitel  3'!B80&amp; " " &amp; 'Kapitel  3'!E80</f>
        <v>3.2.2. Biometrie, Epidemiologie und Forschungsmethoden in Medizin und Gesundheitsversorgung, einschl. Studiendesign [IMIA: 3.11]</v>
      </c>
    </row>
    <row r="165" spans="2:3" x14ac:dyDescent="0.25">
      <c r="B165" s="12">
        <f>'Kapitel  3'!A83</f>
        <v>0</v>
      </c>
      <c r="C165" t="str">
        <f>'Kapitel  3'!B83 &amp; " " &amp; 'Kapitel  3'!E83</f>
        <v>3.2.3. Methoden der Entscheidungsunterstützung und ihrer Anwendung für die Patientenversorgung; Erhebung, Repräsentation und Verarbeitung von medizinischem Wissen; Konstruktion und Nutzung von klinischen Pfaden und Leitlinien [IMIA: 3.12]</v>
      </c>
    </row>
    <row r="166" spans="2:3" x14ac:dyDescent="0.25">
      <c r="B166" s="12">
        <f>AVERAGE(B163:B165)</f>
        <v>0</v>
      </c>
      <c r="C166" s="1" t="s">
        <v>645</v>
      </c>
    </row>
    <row r="168" spans="2:3" x14ac:dyDescent="0.25">
      <c r="B168" s="1" t="str">
        <f>'Kapitel  4'!B5</f>
        <v>Th. 4.1.</v>
      </c>
      <c r="C168" s="1" t="str">
        <f>'Kapitel  4'!E5</f>
        <v>Selbstkompetenz</v>
      </c>
    </row>
    <row r="169" spans="2:3" x14ac:dyDescent="0.25">
      <c r="B169" s="1" t="s">
        <v>80</v>
      </c>
      <c r="C169" s="1"/>
    </row>
    <row r="170" spans="2:3" x14ac:dyDescent="0.25">
      <c r="B170" s="12">
        <f>'Kapitel  4'!A6</f>
        <v>0.75</v>
      </c>
      <c r="C170" t="str">
        <f>'Kapitel  4'!B6 &amp; " " &amp; 'Kapitel  4'!E6</f>
        <v>4.1.1. Selbstkompetenz</v>
      </c>
    </row>
    <row r="171" spans="2:3" x14ac:dyDescent="0.25">
      <c r="B171" s="12">
        <f>'Kapitel  4'!A12</f>
        <v>0.9375</v>
      </c>
      <c r="C171" t="str">
        <f>'Kapitel  4'!B12&amp; " " &amp; 'Kapitel  4'!E12</f>
        <v>4.2.1. Methodenkompetenz</v>
      </c>
    </row>
    <row r="172" spans="2:3" x14ac:dyDescent="0.25">
      <c r="B172" s="12">
        <f>'Kapitel  4'!A22</f>
        <v>0.625</v>
      </c>
      <c r="C172" t="str">
        <f>'Kapitel  4'!B22 &amp; " " &amp; 'Kapitel  4'!E22</f>
        <v>4.3.1. Soziale Kompetenz</v>
      </c>
    </row>
    <row r="173" spans="2:3" x14ac:dyDescent="0.25">
      <c r="B173" s="12">
        <f>AVERAGE(B170:B172)</f>
        <v>0.77083333333333337</v>
      </c>
      <c r="C173" s="1" t="s">
        <v>645</v>
      </c>
    </row>
  </sheetData>
  <mergeCells count="3">
    <mergeCell ref="B1:J1"/>
    <mergeCell ref="B2:J2"/>
    <mergeCell ref="B8:J8"/>
  </mergeCells>
  <conditionalFormatting sqref="B84:B88">
    <cfRule type="dataBar" priority="27">
      <dataBar>
        <cfvo type="min"/>
        <cfvo type="num" val="1"/>
        <color rgb="FF63C384"/>
      </dataBar>
      <extLst>
        <ext xmlns:x14="http://schemas.microsoft.com/office/spreadsheetml/2009/9/main" uri="{B025F937-C7B1-47D3-B67F-A62EFF666E3E}">
          <x14:id>{41D3AEC5-E3B6-4F53-BC48-E5330402DD2B}</x14:id>
        </ext>
      </extLst>
    </cfRule>
  </conditionalFormatting>
  <conditionalFormatting sqref="B92:B95">
    <cfRule type="dataBar" priority="26">
      <dataBar>
        <cfvo type="min"/>
        <cfvo type="num" val="1"/>
        <color rgb="FF63C384"/>
      </dataBar>
      <extLst>
        <ext xmlns:x14="http://schemas.microsoft.com/office/spreadsheetml/2009/9/main" uri="{B025F937-C7B1-47D3-B67F-A62EFF666E3E}">
          <x14:id>{EA63A475-FE72-4054-AE5B-36C4F988A491}</x14:id>
        </ext>
      </extLst>
    </cfRule>
  </conditionalFormatting>
  <conditionalFormatting sqref="B99:B105">
    <cfRule type="dataBar" priority="25">
      <dataBar>
        <cfvo type="min"/>
        <cfvo type="num" val="1"/>
        <color rgb="FF63C384"/>
      </dataBar>
      <extLst>
        <ext xmlns:x14="http://schemas.microsoft.com/office/spreadsheetml/2009/9/main" uri="{B025F937-C7B1-47D3-B67F-A62EFF666E3E}">
          <x14:id>{98A35B30-1A5D-4FB5-B8A5-AE5A67FA34A6}</x14:id>
        </ext>
      </extLst>
    </cfRule>
  </conditionalFormatting>
  <conditionalFormatting sqref="B106">
    <cfRule type="dataBar" priority="21">
      <dataBar>
        <cfvo type="min"/>
        <cfvo type="num" val="1"/>
        <color rgb="FF63C384"/>
      </dataBar>
      <extLst>
        <ext xmlns:x14="http://schemas.microsoft.com/office/spreadsheetml/2009/9/main" uri="{B025F937-C7B1-47D3-B67F-A62EFF666E3E}">
          <x14:id>{3426E36B-581E-4BC3-ABAF-0329C6058A8F}</x14:id>
        </ext>
      </extLst>
    </cfRule>
  </conditionalFormatting>
  <conditionalFormatting sqref="B110:B112">
    <cfRule type="dataBar" priority="28">
      <dataBar>
        <cfvo type="min"/>
        <cfvo type="num" val="1"/>
        <color rgb="FF63C384"/>
      </dataBar>
      <extLst>
        <ext xmlns:x14="http://schemas.microsoft.com/office/spreadsheetml/2009/9/main" uri="{B025F937-C7B1-47D3-B67F-A62EFF666E3E}">
          <x14:id>{D06199B3-A9E9-4071-825C-FB3EF48E0588}</x14:id>
        </ext>
      </extLst>
    </cfRule>
  </conditionalFormatting>
  <conditionalFormatting sqref="B113">
    <cfRule type="dataBar" priority="23">
      <dataBar>
        <cfvo type="min"/>
        <cfvo type="num" val="1"/>
        <color rgb="FF63C384"/>
      </dataBar>
      <extLst>
        <ext xmlns:x14="http://schemas.microsoft.com/office/spreadsheetml/2009/9/main" uri="{B025F937-C7B1-47D3-B67F-A62EFF666E3E}">
          <x14:id>{1A6238B9-B313-43B0-BB3A-756401DE48BD}</x14:id>
        </ext>
      </extLst>
    </cfRule>
  </conditionalFormatting>
  <conditionalFormatting sqref="B117:B122">
    <cfRule type="dataBar" priority="29">
      <dataBar>
        <cfvo type="min"/>
        <cfvo type="num" val="1"/>
        <color rgb="FF63C384"/>
      </dataBar>
      <extLst>
        <ext xmlns:x14="http://schemas.microsoft.com/office/spreadsheetml/2009/9/main" uri="{B025F937-C7B1-47D3-B67F-A62EFF666E3E}">
          <x14:id>{2F0045D6-0182-4DE0-948B-07D11AA15DB0}</x14:id>
        </ext>
      </extLst>
    </cfRule>
  </conditionalFormatting>
  <conditionalFormatting sqref="B123">
    <cfRule type="dataBar" priority="20">
      <dataBar>
        <cfvo type="min"/>
        <cfvo type="num" val="1"/>
        <color rgb="FF63C384"/>
      </dataBar>
      <extLst>
        <ext xmlns:x14="http://schemas.microsoft.com/office/spreadsheetml/2009/9/main" uri="{B025F937-C7B1-47D3-B67F-A62EFF666E3E}">
          <x14:id>{02E6558A-74C0-46A9-91BF-65E7BDE86100}</x14:id>
        </ext>
      </extLst>
    </cfRule>
  </conditionalFormatting>
  <conditionalFormatting sqref="B127:B129">
    <cfRule type="dataBar" priority="19">
      <dataBar>
        <cfvo type="min"/>
        <cfvo type="num" val="1"/>
        <color rgb="FF63C384"/>
      </dataBar>
      <extLst>
        <ext xmlns:x14="http://schemas.microsoft.com/office/spreadsheetml/2009/9/main" uri="{B025F937-C7B1-47D3-B67F-A62EFF666E3E}">
          <x14:id>{13B4808F-6981-4B33-A068-DAE30112614C}</x14:id>
        </ext>
      </extLst>
    </cfRule>
  </conditionalFormatting>
  <conditionalFormatting sqref="B130">
    <cfRule type="dataBar" priority="18">
      <dataBar>
        <cfvo type="min"/>
        <cfvo type="num" val="1"/>
        <color rgb="FF63C384"/>
      </dataBar>
      <extLst>
        <ext xmlns:x14="http://schemas.microsoft.com/office/spreadsheetml/2009/9/main" uri="{B025F937-C7B1-47D3-B67F-A62EFF666E3E}">
          <x14:id>{CC443A0C-7F32-4E02-9B8C-A16F011D7849}</x14:id>
        </ext>
      </extLst>
    </cfRule>
  </conditionalFormatting>
  <conditionalFormatting sqref="B134:B139">
    <cfRule type="dataBar" priority="15">
      <dataBar>
        <cfvo type="min"/>
        <cfvo type="num" val="1"/>
        <color rgb="FF63C384"/>
      </dataBar>
      <extLst>
        <ext xmlns:x14="http://schemas.microsoft.com/office/spreadsheetml/2009/9/main" uri="{B025F937-C7B1-47D3-B67F-A62EFF666E3E}">
          <x14:id>{B91FD064-9A0F-4D97-83A8-A987F1D45E64}</x14:id>
        </ext>
      </extLst>
    </cfRule>
  </conditionalFormatting>
  <conditionalFormatting sqref="B143:B145">
    <cfRule type="dataBar" priority="14">
      <dataBar>
        <cfvo type="min"/>
        <cfvo type="num" val="1"/>
        <color rgb="FF63C384"/>
      </dataBar>
      <extLst>
        <ext xmlns:x14="http://schemas.microsoft.com/office/spreadsheetml/2009/9/main" uri="{B025F937-C7B1-47D3-B67F-A62EFF666E3E}">
          <x14:id>{BB5E584C-739E-4295-86A2-73BC36B38D53}</x14:id>
        </ext>
      </extLst>
    </cfRule>
  </conditionalFormatting>
  <conditionalFormatting sqref="B146">
    <cfRule type="dataBar" priority="13">
      <dataBar>
        <cfvo type="min"/>
        <cfvo type="num" val="1"/>
        <color rgb="FF63C384"/>
      </dataBar>
      <extLst>
        <ext xmlns:x14="http://schemas.microsoft.com/office/spreadsheetml/2009/9/main" uri="{B025F937-C7B1-47D3-B67F-A62EFF666E3E}">
          <x14:id>{8B8E7DEE-7937-4788-830B-16696458E9DD}</x14:id>
        </ext>
      </extLst>
    </cfRule>
  </conditionalFormatting>
  <conditionalFormatting sqref="B150:B159">
    <cfRule type="dataBar" priority="12">
      <dataBar>
        <cfvo type="min"/>
        <cfvo type="num" val="1"/>
        <color rgb="FF63C384"/>
      </dataBar>
      <extLst>
        <ext xmlns:x14="http://schemas.microsoft.com/office/spreadsheetml/2009/9/main" uri="{B025F937-C7B1-47D3-B67F-A62EFF666E3E}">
          <x14:id>{9E7D4FE4-F7BD-4776-960F-1E6C5BDB6FAA}</x14:id>
        </ext>
      </extLst>
    </cfRule>
  </conditionalFormatting>
  <conditionalFormatting sqref="B163:B165">
    <cfRule type="dataBar" priority="11">
      <dataBar>
        <cfvo type="min"/>
        <cfvo type="num" val="1"/>
        <color rgb="FF63C384"/>
      </dataBar>
      <extLst>
        <ext xmlns:x14="http://schemas.microsoft.com/office/spreadsheetml/2009/9/main" uri="{B025F937-C7B1-47D3-B67F-A62EFF666E3E}">
          <x14:id>{2A0B60FA-DE76-4C82-BCEF-F09730C66582}</x14:id>
        </ext>
      </extLst>
    </cfRule>
  </conditionalFormatting>
  <conditionalFormatting sqref="B166">
    <cfRule type="dataBar" priority="10">
      <dataBar>
        <cfvo type="min"/>
        <cfvo type="num" val="1"/>
        <color rgb="FF63C384"/>
      </dataBar>
      <extLst>
        <ext xmlns:x14="http://schemas.microsoft.com/office/spreadsheetml/2009/9/main" uri="{B025F937-C7B1-47D3-B67F-A62EFF666E3E}">
          <x14:id>{7EDA2AD4-81A9-4026-B64B-EBFE4C944783}</x14:id>
        </ext>
      </extLst>
    </cfRule>
  </conditionalFormatting>
  <conditionalFormatting sqref="B170:B172">
    <cfRule type="dataBar" priority="6">
      <dataBar>
        <cfvo type="min"/>
        <cfvo type="num" val="1"/>
        <color rgb="FF63C384"/>
      </dataBar>
      <extLst>
        <ext xmlns:x14="http://schemas.microsoft.com/office/spreadsheetml/2009/9/main" uri="{B025F937-C7B1-47D3-B67F-A62EFF666E3E}">
          <x14:id>{86B89A8C-A4B2-467D-815A-5C2FD76990B7}</x14:id>
        </ext>
      </extLst>
    </cfRule>
  </conditionalFormatting>
  <conditionalFormatting sqref="B173">
    <cfRule type="dataBar" priority="5">
      <dataBar>
        <cfvo type="min"/>
        <cfvo type="num" val="1"/>
        <color rgb="FF63C384"/>
      </dataBar>
      <extLst>
        <ext xmlns:x14="http://schemas.microsoft.com/office/spreadsheetml/2009/9/main" uri="{B025F937-C7B1-47D3-B67F-A62EFF666E3E}">
          <x14:id>{D2ADDD2B-CB5E-4FF0-A210-AE982D4C5D78}</x14:id>
        </ext>
      </extLst>
    </cfRule>
  </conditionalFormatting>
  <pageMargins left="0.7" right="0.7" top="0.78740157499999996" bottom="0.78740157499999996" header="0.3" footer="0.3"/>
  <pageSetup paperSize="9" orientation="portrait" verticalDpi="200" r:id="rId1"/>
  <drawing r:id="rId2"/>
  <legacyDrawing r:id="rId3"/>
  <extLst>
    <ext xmlns:x14="http://schemas.microsoft.com/office/spreadsheetml/2009/9/main" uri="{78C0D931-6437-407d-A8EE-F0AAD7539E65}">
      <x14:conditionalFormattings>
        <x14:conditionalFormatting xmlns:xm="http://schemas.microsoft.com/office/excel/2006/main">
          <x14:cfRule type="dataBar" id="{41D3AEC5-E3B6-4F53-BC48-E5330402DD2B}">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B84:B88</xm:sqref>
        </x14:conditionalFormatting>
        <x14:conditionalFormatting xmlns:xm="http://schemas.microsoft.com/office/excel/2006/main">
          <x14:cfRule type="dataBar" id="{EA63A475-FE72-4054-AE5B-36C4F988A491}">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B92:B95</xm:sqref>
        </x14:conditionalFormatting>
        <x14:conditionalFormatting xmlns:xm="http://schemas.microsoft.com/office/excel/2006/main">
          <x14:cfRule type="dataBar" id="{98A35B30-1A5D-4FB5-B8A5-AE5A67FA34A6}">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B99:B105</xm:sqref>
        </x14:conditionalFormatting>
        <x14:conditionalFormatting xmlns:xm="http://schemas.microsoft.com/office/excel/2006/main">
          <x14:cfRule type="dataBar" id="{3426E36B-581E-4BC3-ABAF-0329C6058A8F}">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B106</xm:sqref>
        </x14:conditionalFormatting>
        <x14:conditionalFormatting xmlns:xm="http://schemas.microsoft.com/office/excel/2006/main">
          <x14:cfRule type="dataBar" id="{D06199B3-A9E9-4071-825C-FB3EF48E0588}">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B110:B112</xm:sqref>
        </x14:conditionalFormatting>
        <x14:conditionalFormatting xmlns:xm="http://schemas.microsoft.com/office/excel/2006/main">
          <x14:cfRule type="dataBar" id="{1A6238B9-B313-43B0-BB3A-756401DE48BD}">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B113</xm:sqref>
        </x14:conditionalFormatting>
        <x14:conditionalFormatting xmlns:xm="http://schemas.microsoft.com/office/excel/2006/main">
          <x14:cfRule type="dataBar" id="{2F0045D6-0182-4DE0-948B-07D11AA15DB0}">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B117:B122</xm:sqref>
        </x14:conditionalFormatting>
        <x14:conditionalFormatting xmlns:xm="http://schemas.microsoft.com/office/excel/2006/main">
          <x14:cfRule type="dataBar" id="{02E6558A-74C0-46A9-91BF-65E7BDE86100}">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B123</xm:sqref>
        </x14:conditionalFormatting>
        <x14:conditionalFormatting xmlns:xm="http://schemas.microsoft.com/office/excel/2006/main">
          <x14:cfRule type="dataBar" id="{13B4808F-6981-4B33-A068-DAE30112614C}">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B127:B129</xm:sqref>
        </x14:conditionalFormatting>
        <x14:conditionalFormatting xmlns:xm="http://schemas.microsoft.com/office/excel/2006/main">
          <x14:cfRule type="dataBar" id="{CC443A0C-7F32-4E02-9B8C-A16F011D7849}">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B130</xm:sqref>
        </x14:conditionalFormatting>
        <x14:conditionalFormatting xmlns:xm="http://schemas.microsoft.com/office/excel/2006/main">
          <x14:cfRule type="dataBar" id="{B91FD064-9A0F-4D97-83A8-A987F1D45E64}">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B134:B139</xm:sqref>
        </x14:conditionalFormatting>
        <x14:conditionalFormatting xmlns:xm="http://schemas.microsoft.com/office/excel/2006/main">
          <x14:cfRule type="dataBar" id="{BB5E584C-739E-4295-86A2-73BC36B38D53}">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B143:B145</xm:sqref>
        </x14:conditionalFormatting>
        <x14:conditionalFormatting xmlns:xm="http://schemas.microsoft.com/office/excel/2006/main">
          <x14:cfRule type="dataBar" id="{8B8E7DEE-7937-4788-830B-16696458E9DD}">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B146</xm:sqref>
        </x14:conditionalFormatting>
        <x14:conditionalFormatting xmlns:xm="http://schemas.microsoft.com/office/excel/2006/main">
          <x14:cfRule type="dataBar" id="{9E7D4FE4-F7BD-4776-960F-1E6C5BDB6FAA}">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B150:B159</xm:sqref>
        </x14:conditionalFormatting>
        <x14:conditionalFormatting xmlns:xm="http://schemas.microsoft.com/office/excel/2006/main">
          <x14:cfRule type="dataBar" id="{2A0B60FA-DE76-4C82-BCEF-F09730C66582}">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B163:B165</xm:sqref>
        </x14:conditionalFormatting>
        <x14:conditionalFormatting xmlns:xm="http://schemas.microsoft.com/office/excel/2006/main">
          <x14:cfRule type="dataBar" id="{7EDA2AD4-81A9-4026-B64B-EBFE4C944783}">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B166</xm:sqref>
        </x14:conditionalFormatting>
        <x14:conditionalFormatting xmlns:xm="http://schemas.microsoft.com/office/excel/2006/main">
          <x14:cfRule type="dataBar" id="{86B89A8C-A4B2-467D-815A-5C2FD76990B7}">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B170:B172</xm:sqref>
        </x14:conditionalFormatting>
        <x14:conditionalFormatting xmlns:xm="http://schemas.microsoft.com/office/excel/2006/main">
          <x14:cfRule type="dataBar" id="{D2ADDD2B-CB5E-4FF0-A210-AE982D4C5D78}">
            <x14:dataBar minLength="0" maxLength="100" border="1" direction="rightToLeft" negativeBarBorderColorSameAsPositive="0">
              <x14:cfvo type="autoMin"/>
              <x14:cfvo type="num">
                <xm:f>1</xm:f>
              </x14:cfvo>
              <x14:borderColor rgb="FF63C384"/>
              <x14:negativeFillColor rgb="FFFF0000"/>
              <x14:negativeBorderColor rgb="FFFF0000"/>
              <x14:axisColor rgb="FF000000"/>
            </x14:dataBar>
          </x14:cfRule>
          <xm:sqref>B173</xm:sqref>
        </x14:conditionalFormatting>
      </x14:conditionalFormattings>
    </ext>
    <ext xmlns:x14="http://schemas.microsoft.com/office/spreadsheetml/2009/9/main" uri="{05C60535-1F16-4fd2-B633-F4F36F0B64E0}">
      <x14:sparklineGroups xmlns:xm="http://schemas.microsoft.com/office/excel/2006/main">
        <x14:sparklineGroup displayEmptyCellsAs="gap" xr2:uid="{9407CE74-0ED7-4A35-A843-F7445E759503}">
          <x14:colorSeries rgb="FFC6EFCE"/>
          <x14:colorNegative rgb="FFFFC7CE"/>
          <x14:colorAxis rgb="FF000000"/>
          <x14:colorMarkers rgb="FF8CADD6"/>
          <x14:colorFirst rgb="FFFFDC47"/>
          <x14:colorLast rgb="FFFFEB9C"/>
          <x14:colorHigh rgb="FF60D276"/>
          <x14:colorLow rgb="FFFF5367"/>
          <x14:sparklines>
            <x14:sparkline>
              <xm:f>'Stg.-Profil'!B151:B151</xm:f>
              <xm:sqref>B151</xm:sqref>
            </x14:sparkline>
            <x14:sparkline>
              <xm:f>'Stg.-Profil'!B152:B152</xm:f>
              <xm:sqref>B152</xm:sqref>
            </x14:sparkline>
            <x14:sparkline>
              <xm:f>'Stg.-Profil'!B153:B153</xm:f>
              <xm:sqref>B153</xm:sqref>
            </x14:sparkline>
            <x14:sparkline>
              <xm:f>'Stg.-Profil'!B159:B159</xm:f>
              <xm:sqref>B159</xm:sqref>
            </x14:sparkline>
          </x14:sparklines>
        </x14:sparklineGroup>
        <x14:sparklineGroup displayEmptyCellsAs="gap" xr2:uid="{C90E890C-E0B1-49C5-8201-45F5EB88816C}">
          <x14:colorSeries rgb="FFC6EFCE"/>
          <x14:colorNegative rgb="FFFFC7CE"/>
          <x14:colorAxis rgb="FF000000"/>
          <x14:colorMarkers rgb="FF8CADD6"/>
          <x14:colorFirst rgb="FFFFDC47"/>
          <x14:colorLast rgb="FFFFEB9C"/>
          <x14:colorHigh rgb="FF60D276"/>
          <x14:colorLow rgb="FFFF5367"/>
          <x14:sparklines>
            <x14:sparkline>
              <xm:f>'Stg.-Profil'!B154:B154</xm:f>
              <xm:sqref>B154</xm:sqref>
            </x14:sparkline>
            <x14:sparkline>
              <xm:f>'Stg.-Profil'!B155:B155</xm:f>
              <xm:sqref>B155</xm:sqref>
            </x14:sparkline>
            <x14:sparkline>
              <xm:f>'Stg.-Profil'!B156:B156</xm:f>
              <xm:sqref>B156</xm:sqref>
            </x14:sparkline>
            <x14:sparkline>
              <xm:f>'Stg.-Profil'!B157:B157</xm:f>
              <xm:sqref>B157</xm:sqref>
            </x14:sparkline>
            <x14:sparkline>
              <xm:f>'Stg.-Profil'!B158:B158</xm:f>
              <xm:sqref>B158</xm:sqref>
            </x14:sparkline>
          </x14:sparklines>
        </x14:sparklineGroup>
        <x14:sparklineGroup displayEmptyCellsAs="gap" xr2:uid="{A06648A3-047E-4EB5-B5EF-49DE4A8F744E}">
          <x14:colorSeries rgb="FFC6EFCE"/>
          <x14:colorNegative rgb="FFFFC7CE"/>
          <x14:colorAxis rgb="FF000000"/>
          <x14:colorMarkers rgb="FF8CADD6"/>
          <x14:colorFirst rgb="FFFFDC47"/>
          <x14:colorLast rgb="FFFFEB9C"/>
          <x14:colorHigh rgb="FF60D276"/>
          <x14:colorLow rgb="FFFF5367"/>
          <x14:sparklines>
            <x14:sparkline>
              <xm:f>'Stg.-Profil'!B138:B138</xm:f>
              <xm:sqref>B138</xm:sqref>
            </x14:sparkline>
          </x14:sparklines>
        </x14:sparklineGroup>
        <x14:sparklineGroup displayEmptyCellsAs="gap" xr2:uid="{2ED7E149-7AA2-457D-9131-62435B94D9CA}">
          <x14:colorSeries rgb="FFC6EFCE"/>
          <x14:colorNegative rgb="FFFFC7CE"/>
          <x14:colorAxis rgb="FF000000"/>
          <x14:colorMarkers rgb="FF8CADD6"/>
          <x14:colorFirst rgb="FFFFDC47"/>
          <x14:colorLast rgb="FFFFEB9C"/>
          <x14:colorHigh rgb="FF60D276"/>
          <x14:colorLow rgb="FFFF5367"/>
          <x14:sparklines>
            <x14:sparkline>
              <xm:f>'Stg.-Profil'!B135:B135</xm:f>
              <xm:sqref>B135</xm:sqref>
            </x14:sparkline>
            <x14:sparkline>
              <xm:f>'Stg.-Profil'!B136:B136</xm:f>
              <xm:sqref>B136</xm:sqref>
            </x14:sparkline>
            <x14:sparkline>
              <xm:f>'Stg.-Profil'!B137:B137</xm:f>
              <xm:sqref>B137</xm:sqref>
            </x14:sparkline>
            <x14:sparkline>
              <xm:f>'Stg.-Profil'!B139:B139</xm:f>
              <xm:sqref>B139</xm:sqref>
            </x14:sparkline>
          </x14:sparklines>
        </x14:sparklineGroup>
        <x14:sparklineGroup displayEmptyCellsAs="gap" xr2:uid="{7B4D13A4-81C1-409D-83ED-A183CD77367A}">
          <x14:colorSeries rgb="FFC6EFCE"/>
          <x14:colorNegative rgb="FFFFC7CE"/>
          <x14:colorAxis rgb="FF000000"/>
          <x14:colorMarkers rgb="FF8CADD6"/>
          <x14:colorFirst rgb="FFFFDC47"/>
          <x14:colorLast rgb="FFFFEB9C"/>
          <x14:colorHigh rgb="FF60D276"/>
          <x14:colorLow rgb="FFFF5367"/>
          <x14:sparklines>
            <x14:sparkline>
              <xm:f>'Stg.-Profil'!B123:B123</xm:f>
              <xm:sqref>B123</xm:sqref>
            </x14:sparkline>
          </x14:sparklines>
        </x14:sparklineGroup>
        <x14:sparklineGroup displayEmptyCellsAs="gap" xr2:uid="{A03A8973-2EB0-4247-8CC5-882563364157}">
          <x14:colorSeries rgb="FFC6EFCE"/>
          <x14:colorNegative rgb="FFFFC7CE"/>
          <x14:colorAxis rgb="FF000000"/>
          <x14:colorMarkers rgb="FF8CADD6"/>
          <x14:colorFirst rgb="FFFFDC47"/>
          <x14:colorLast rgb="FFFFEB9C"/>
          <x14:colorHigh rgb="FF60D276"/>
          <x14:colorLow rgb="FFFF5367"/>
          <x14:sparklines>
            <x14:sparkline>
              <xm:f>'Stg.-Profil'!B106:B106</xm:f>
              <xm:sqref>B106</xm:sqref>
            </x14:sparkline>
          </x14:sparklines>
        </x14:sparklineGroup>
        <x14:sparklineGroup displayEmptyCellsAs="gap" xr2:uid="{3C43ACC6-6481-4001-8EFD-AC20D8A991BC}">
          <x14:colorSeries rgb="FFC6EFCE"/>
          <x14:colorNegative rgb="FFFFC7CE"/>
          <x14:colorAxis rgb="FF000000"/>
          <x14:colorMarkers rgb="FF8CADD6"/>
          <x14:colorFirst rgb="FFFFDC47"/>
          <x14:colorLast rgb="FFFFEB9C"/>
          <x14:colorHigh rgb="FF60D276"/>
          <x14:colorLow rgb="FFFF5367"/>
          <x14:sparklines>
            <x14:sparkline>
              <xm:f>'Stg.-Profil'!B85:B85</xm:f>
              <xm:sqref>B85</xm:sqref>
            </x14:sparkline>
            <x14:sparkline>
              <xm:f>'Stg.-Profil'!B86:B86</xm:f>
              <xm:sqref>B86</xm:sqref>
            </x14:sparkline>
            <x14:sparkline>
              <xm:f>'Stg.-Profil'!B87:B87</xm:f>
              <xm:sqref>B87</xm:sqref>
            </x14:sparkline>
            <x14:sparkline>
              <xm:f>'Stg.-Profil'!B88:B88</xm:f>
              <xm:sqref>B88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17161-E2D5-4B37-9806-6765601D8B3C}">
  <sheetPr codeName="Tabelle2"/>
  <dimension ref="A1:J157"/>
  <sheetViews>
    <sheetView topLeftCell="A95" workbookViewId="0">
      <selection activeCell="E120" sqref="E120"/>
    </sheetView>
  </sheetViews>
  <sheetFormatPr baseColWidth="10" defaultRowHeight="15" x14ac:dyDescent="0.25"/>
  <cols>
    <col min="1" max="1" width="11.42578125" style="4"/>
    <col min="2" max="2" width="9.7109375" customWidth="1"/>
    <col min="3" max="3" width="9.7109375" hidden="1" customWidth="1"/>
    <col min="4" max="4" width="34.28515625" customWidth="1"/>
    <col min="5" max="5" width="25.7109375" customWidth="1"/>
    <col min="6" max="6" width="8.7109375" style="4" customWidth="1"/>
    <col min="7" max="7" width="6.7109375" style="4" customWidth="1"/>
    <col min="9" max="9" width="60.7109375" customWidth="1"/>
  </cols>
  <sheetData>
    <row r="1" spans="1:10" x14ac:dyDescent="0.25">
      <c r="A1" s="8" t="s">
        <v>83</v>
      </c>
      <c r="B1" s="1"/>
      <c r="C1" s="1"/>
      <c r="D1" s="1"/>
      <c r="E1" s="1"/>
      <c r="F1" s="9"/>
      <c r="G1" s="9"/>
      <c r="H1" s="1"/>
      <c r="I1" s="1"/>
      <c r="J1" s="1"/>
    </row>
    <row r="2" spans="1:10" x14ac:dyDescent="0.25">
      <c r="A2" s="9"/>
      <c r="B2" s="1"/>
      <c r="C2" s="1"/>
      <c r="D2" s="1"/>
      <c r="E2" s="1"/>
      <c r="F2" s="9"/>
      <c r="G2" s="9"/>
      <c r="H2" s="1"/>
      <c r="I2" s="1"/>
      <c r="J2" s="1"/>
    </row>
    <row r="3" spans="1:10" x14ac:dyDescent="0.25">
      <c r="A3" s="5"/>
      <c r="B3" s="1" t="s">
        <v>84</v>
      </c>
      <c r="C3" s="1"/>
      <c r="D3" s="1"/>
      <c r="E3" s="1"/>
      <c r="F3" s="9"/>
      <c r="G3" s="9"/>
      <c r="H3" s="1"/>
      <c r="I3" s="1"/>
      <c r="J3" s="1"/>
    </row>
    <row r="4" spans="1:10" x14ac:dyDescent="0.25">
      <c r="A4" s="5" t="s">
        <v>80</v>
      </c>
      <c r="B4" s="1"/>
      <c r="C4" s="1" t="s">
        <v>631</v>
      </c>
      <c r="D4" s="3" t="s">
        <v>80</v>
      </c>
      <c r="F4" s="5"/>
      <c r="G4" s="5"/>
      <c r="H4" s="3"/>
      <c r="I4" s="3"/>
      <c r="J4" s="3"/>
    </row>
    <row r="5" spans="1:10" x14ac:dyDescent="0.25">
      <c r="A5" s="10">
        <f>AVERAGE(A6:A24)</f>
        <v>0.74583333333333335</v>
      </c>
      <c r="B5" s="1" t="s">
        <v>86</v>
      </c>
      <c r="C5" s="1"/>
      <c r="D5" s="33"/>
      <c r="E5" s="1" t="s">
        <v>0</v>
      </c>
    </row>
    <row r="6" spans="1:10" x14ac:dyDescent="0.25">
      <c r="A6" s="11">
        <f>AVERAGE(C7:C9)</f>
        <v>0.83333333333333337</v>
      </c>
      <c r="B6" s="1" t="s">
        <v>7</v>
      </c>
      <c r="C6" s="1"/>
      <c r="D6" s="34"/>
      <c r="E6" s="1" t="s">
        <v>1</v>
      </c>
    </row>
    <row r="7" spans="1:10" x14ac:dyDescent="0.25">
      <c r="A7" s="11"/>
      <c r="B7" t="s">
        <v>77</v>
      </c>
      <c r="C7">
        <f>VLOOKUP(D7,Nachschlagedaten!$A$2:$B$4,2)</f>
        <v>1</v>
      </c>
      <c r="D7" s="29" t="s">
        <v>660</v>
      </c>
      <c r="E7" t="s">
        <v>78</v>
      </c>
    </row>
    <row r="8" spans="1:10" x14ac:dyDescent="0.25">
      <c r="A8" s="11"/>
      <c r="B8" t="s">
        <v>87</v>
      </c>
      <c r="C8">
        <f>VLOOKUP(D8,Nachschlagedaten!$A$2:$B$4,2)</f>
        <v>0.5</v>
      </c>
      <c r="D8" s="29" t="s">
        <v>82</v>
      </c>
      <c r="E8" t="s">
        <v>88</v>
      </c>
    </row>
    <row r="9" spans="1:10" x14ac:dyDescent="0.25">
      <c r="A9" s="11"/>
      <c r="B9" t="s">
        <v>89</v>
      </c>
      <c r="C9">
        <f>VLOOKUP(D9,Nachschlagedaten!$A$2:$B$4,2)</f>
        <v>1</v>
      </c>
      <c r="D9" s="29" t="s">
        <v>660</v>
      </c>
      <c r="E9" t="s">
        <v>90</v>
      </c>
    </row>
    <row r="10" spans="1:10" x14ac:dyDescent="0.25">
      <c r="A10" s="11">
        <f>AVERAGE(C11:C13)</f>
        <v>0.5</v>
      </c>
      <c r="B10" s="1" t="s">
        <v>8</v>
      </c>
      <c r="D10" s="35"/>
      <c r="E10" s="1" t="s">
        <v>33</v>
      </c>
    </row>
    <row r="11" spans="1:10" x14ac:dyDescent="0.25">
      <c r="A11" s="11"/>
      <c r="B11" t="s">
        <v>91</v>
      </c>
      <c r="C11">
        <f>VLOOKUP(D11,Nachschlagedaten!$A$2:$B$4,2)</f>
        <v>0.5</v>
      </c>
      <c r="D11" s="29" t="s">
        <v>82</v>
      </c>
      <c r="E11" t="s">
        <v>92</v>
      </c>
    </row>
    <row r="12" spans="1:10" x14ac:dyDescent="0.25">
      <c r="A12" s="11"/>
      <c r="B12" t="s">
        <v>93</v>
      </c>
      <c r="C12">
        <f>VLOOKUP(D12,Nachschlagedaten!$A$2:$B$4,2)</f>
        <v>1</v>
      </c>
      <c r="D12" s="29" t="s">
        <v>660</v>
      </c>
      <c r="E12" t="s">
        <v>94</v>
      </c>
    </row>
    <row r="13" spans="1:10" x14ac:dyDescent="0.25">
      <c r="A13" s="11"/>
      <c r="B13" t="s">
        <v>95</v>
      </c>
      <c r="C13">
        <f>VLOOKUP(D13,Nachschlagedaten!$A$2:$B$4,2)</f>
        <v>0</v>
      </c>
      <c r="D13" s="29" t="s">
        <v>81</v>
      </c>
      <c r="E13" t="s">
        <v>96</v>
      </c>
    </row>
    <row r="14" spans="1:10" x14ac:dyDescent="0.25">
      <c r="A14" s="11">
        <f>AVERAGE(C15:C19)</f>
        <v>0.9</v>
      </c>
      <c r="B14" s="1" t="s">
        <v>9</v>
      </c>
      <c r="D14" s="35"/>
      <c r="E14" s="1" t="s">
        <v>34</v>
      </c>
    </row>
    <row r="15" spans="1:10" x14ac:dyDescent="0.25">
      <c r="A15" s="11"/>
      <c r="B15" t="s">
        <v>97</v>
      </c>
      <c r="C15">
        <f>VLOOKUP(D15,Nachschlagedaten!$A$2:$B$4,2)</f>
        <v>1</v>
      </c>
      <c r="D15" s="29" t="s">
        <v>660</v>
      </c>
      <c r="E15" t="s">
        <v>98</v>
      </c>
    </row>
    <row r="16" spans="1:10" x14ac:dyDescent="0.25">
      <c r="A16" s="11"/>
      <c r="B16" t="s">
        <v>99</v>
      </c>
      <c r="C16">
        <f>VLOOKUP(D16,Nachschlagedaten!$A$2:$B$4,2)</f>
        <v>1</v>
      </c>
      <c r="D16" s="29" t="s">
        <v>660</v>
      </c>
      <c r="E16" t="s">
        <v>100</v>
      </c>
    </row>
    <row r="17" spans="1:5" x14ac:dyDescent="0.25">
      <c r="A17" s="11"/>
      <c r="B17" t="s">
        <v>101</v>
      </c>
      <c r="C17">
        <f>VLOOKUP(D17,Nachschlagedaten!$A$2:$B$4,2)</f>
        <v>1</v>
      </c>
      <c r="D17" s="29" t="s">
        <v>660</v>
      </c>
      <c r="E17" t="s">
        <v>102</v>
      </c>
    </row>
    <row r="18" spans="1:5" x14ac:dyDescent="0.25">
      <c r="A18" s="11"/>
      <c r="B18" t="s">
        <v>103</v>
      </c>
      <c r="C18">
        <f>VLOOKUP(D18,Nachschlagedaten!$A$2:$B$4,2)</f>
        <v>0.5</v>
      </c>
      <c r="D18" s="29" t="s">
        <v>82</v>
      </c>
      <c r="E18" t="s">
        <v>104</v>
      </c>
    </row>
    <row r="19" spans="1:5" x14ac:dyDescent="0.25">
      <c r="A19" s="11"/>
      <c r="B19" t="s">
        <v>105</v>
      </c>
      <c r="C19">
        <f>VLOOKUP(D19,Nachschlagedaten!$A$2:$B$4,2)</f>
        <v>1</v>
      </c>
      <c r="D19" s="29" t="s">
        <v>660</v>
      </c>
      <c r="E19" t="s">
        <v>106</v>
      </c>
    </row>
    <row r="20" spans="1:5" x14ac:dyDescent="0.25">
      <c r="A20" s="11">
        <f>AVERAGE(C21:C24)</f>
        <v>0.75</v>
      </c>
      <c r="B20" s="1" t="s">
        <v>10</v>
      </c>
      <c r="D20" s="35"/>
      <c r="E20" s="1" t="s">
        <v>35</v>
      </c>
    </row>
    <row r="21" spans="1:5" x14ac:dyDescent="0.25">
      <c r="A21" s="11"/>
      <c r="B21" t="s">
        <v>107</v>
      </c>
      <c r="C21">
        <f>VLOOKUP(D21,Nachschlagedaten!$A$2:$B$4,2)</f>
        <v>0.5</v>
      </c>
      <c r="D21" s="29" t="s">
        <v>82</v>
      </c>
      <c r="E21" t="s">
        <v>108</v>
      </c>
    </row>
    <row r="22" spans="1:5" x14ac:dyDescent="0.25">
      <c r="A22" s="11"/>
      <c r="B22" t="s">
        <v>109</v>
      </c>
      <c r="C22">
        <f>VLOOKUP(D22,Nachschlagedaten!$A$2:$B$4,2)</f>
        <v>0.5</v>
      </c>
      <c r="D22" s="29" t="s">
        <v>82</v>
      </c>
      <c r="E22" t="s">
        <v>110</v>
      </c>
    </row>
    <row r="23" spans="1:5" x14ac:dyDescent="0.25">
      <c r="A23" s="11"/>
      <c r="B23" t="s">
        <v>111</v>
      </c>
      <c r="C23">
        <f>VLOOKUP(D23,Nachschlagedaten!$A$2:$B$4,2)</f>
        <v>1</v>
      </c>
      <c r="D23" s="29" t="s">
        <v>660</v>
      </c>
      <c r="E23" t="s">
        <v>112</v>
      </c>
    </row>
    <row r="24" spans="1:5" x14ac:dyDescent="0.25">
      <c r="A24" s="11"/>
      <c r="B24" t="s">
        <v>113</v>
      </c>
      <c r="C24">
        <f>VLOOKUP(D24,Nachschlagedaten!$A$2:$B$4,2)</f>
        <v>1</v>
      </c>
      <c r="D24" s="29" t="s">
        <v>660</v>
      </c>
      <c r="E24" t="s">
        <v>114</v>
      </c>
    </row>
    <row r="25" spans="1:5" x14ac:dyDescent="0.25">
      <c r="A25" s="10">
        <f>AVERAGE(A26:A42)</f>
        <v>0.45039682539682541</v>
      </c>
      <c r="B25" s="1" t="s">
        <v>115</v>
      </c>
      <c r="D25" s="36"/>
      <c r="E25" s="1" t="s">
        <v>2</v>
      </c>
    </row>
    <row r="26" spans="1:5" x14ac:dyDescent="0.25">
      <c r="A26" s="11">
        <f>AVERAGE(C27:C29)</f>
        <v>0.83333333333333337</v>
      </c>
      <c r="B26" s="1" t="s">
        <v>11</v>
      </c>
      <c r="D26" s="35"/>
      <c r="E26" s="1" t="s">
        <v>36</v>
      </c>
    </row>
    <row r="27" spans="1:5" x14ac:dyDescent="0.25">
      <c r="A27" s="11"/>
      <c r="B27" t="s">
        <v>116</v>
      </c>
      <c r="C27">
        <f>VLOOKUP(D27,Nachschlagedaten!$A$2:$B$4,2)</f>
        <v>1</v>
      </c>
      <c r="D27" s="29" t="s">
        <v>660</v>
      </c>
      <c r="E27" t="s">
        <v>117</v>
      </c>
    </row>
    <row r="28" spans="1:5" x14ac:dyDescent="0.25">
      <c r="A28" s="11"/>
      <c r="B28" t="s">
        <v>118</v>
      </c>
      <c r="C28">
        <f>VLOOKUP(D28,Nachschlagedaten!$A$2:$B$4,2)</f>
        <v>1</v>
      </c>
      <c r="D28" s="29" t="s">
        <v>660</v>
      </c>
      <c r="E28" t="s">
        <v>119</v>
      </c>
    </row>
    <row r="29" spans="1:5" x14ac:dyDescent="0.25">
      <c r="A29" s="11"/>
      <c r="B29" t="s">
        <v>120</v>
      </c>
      <c r="C29">
        <f>VLOOKUP(D29,Nachschlagedaten!$A$2:$B$4,2)</f>
        <v>0.5</v>
      </c>
      <c r="D29" s="29" t="s">
        <v>82</v>
      </c>
      <c r="E29" t="s">
        <v>121</v>
      </c>
    </row>
    <row r="30" spans="1:5" x14ac:dyDescent="0.25">
      <c r="A30" s="11">
        <f>AVERAGE(C31:C34)</f>
        <v>0.375</v>
      </c>
      <c r="B30" s="1" t="s">
        <v>12</v>
      </c>
      <c r="D30" s="35"/>
      <c r="E30" s="1" t="s">
        <v>37</v>
      </c>
    </row>
    <row r="31" spans="1:5" x14ac:dyDescent="0.25">
      <c r="A31" s="11"/>
      <c r="B31" t="s">
        <v>122</v>
      </c>
      <c r="C31">
        <f>VLOOKUP(D31,Nachschlagedaten!$A$2:$B$4,2)</f>
        <v>0.5</v>
      </c>
      <c r="D31" s="29" t="s">
        <v>82</v>
      </c>
      <c r="E31" t="s">
        <v>123</v>
      </c>
    </row>
    <row r="32" spans="1:5" x14ac:dyDescent="0.25">
      <c r="A32" s="11"/>
      <c r="B32" t="s">
        <v>124</v>
      </c>
      <c r="C32">
        <f>VLOOKUP(D32,Nachschlagedaten!$A$2:$B$4,2)</f>
        <v>0</v>
      </c>
      <c r="D32" s="29" t="s">
        <v>81</v>
      </c>
      <c r="E32" t="s">
        <v>125</v>
      </c>
    </row>
    <row r="33" spans="1:5" x14ac:dyDescent="0.25">
      <c r="A33" s="11"/>
      <c r="B33" t="s">
        <v>126</v>
      </c>
      <c r="C33">
        <f>VLOOKUP(D33,Nachschlagedaten!$A$2:$B$4,2)</f>
        <v>0.5</v>
      </c>
      <c r="D33" s="29" t="s">
        <v>82</v>
      </c>
      <c r="E33" t="s">
        <v>127</v>
      </c>
    </row>
    <row r="34" spans="1:5" x14ac:dyDescent="0.25">
      <c r="A34" s="11"/>
      <c r="B34" t="s">
        <v>128</v>
      </c>
      <c r="C34">
        <f>VLOOKUP(D34,Nachschlagedaten!$A$2:$B$4,2)</f>
        <v>0.5</v>
      </c>
      <c r="D34" s="29" t="s">
        <v>82</v>
      </c>
      <c r="E34" t="s">
        <v>129</v>
      </c>
    </row>
    <row r="35" spans="1:5" x14ac:dyDescent="0.25">
      <c r="A35" s="11">
        <f>AVERAGE(C36:C42)</f>
        <v>0.14285714285714285</v>
      </c>
      <c r="B35" s="1" t="s">
        <v>13</v>
      </c>
      <c r="D35" s="35"/>
      <c r="E35" s="1" t="s">
        <v>38</v>
      </c>
    </row>
    <row r="36" spans="1:5" x14ac:dyDescent="0.25">
      <c r="A36" s="11"/>
      <c r="B36" t="s">
        <v>130</v>
      </c>
      <c r="C36">
        <f>VLOOKUP(D36,Nachschlagedaten!$A$2:$B$4,2)</f>
        <v>0.5</v>
      </c>
      <c r="D36" s="29" t="s">
        <v>82</v>
      </c>
      <c r="E36" t="s">
        <v>131</v>
      </c>
    </row>
    <row r="37" spans="1:5" x14ac:dyDescent="0.25">
      <c r="A37" s="11"/>
      <c r="B37" t="s">
        <v>132</v>
      </c>
      <c r="C37">
        <f>VLOOKUP(D37,Nachschlagedaten!$A$2:$B$4,2)</f>
        <v>0</v>
      </c>
      <c r="D37" s="29" t="s">
        <v>81</v>
      </c>
      <c r="E37" t="s">
        <v>133</v>
      </c>
    </row>
    <row r="38" spans="1:5" x14ac:dyDescent="0.25">
      <c r="A38" s="11"/>
      <c r="B38" t="s">
        <v>134</v>
      </c>
      <c r="C38">
        <f>VLOOKUP(D38,Nachschlagedaten!$A$2:$B$4,2)</f>
        <v>0</v>
      </c>
      <c r="D38" s="29" t="s">
        <v>81</v>
      </c>
      <c r="E38" t="s">
        <v>135</v>
      </c>
    </row>
    <row r="39" spans="1:5" x14ac:dyDescent="0.25">
      <c r="A39" s="11"/>
      <c r="B39" t="s">
        <v>136</v>
      </c>
      <c r="C39">
        <f>VLOOKUP(D39,Nachschlagedaten!$A$2:$B$4,2)</f>
        <v>0</v>
      </c>
      <c r="D39" s="29" t="s">
        <v>81</v>
      </c>
      <c r="E39" t="s">
        <v>137</v>
      </c>
    </row>
    <row r="40" spans="1:5" x14ac:dyDescent="0.25">
      <c r="A40" s="11"/>
      <c r="B40" t="s">
        <v>138</v>
      </c>
      <c r="C40">
        <f>VLOOKUP(D40,Nachschlagedaten!$A$2:$B$4,2)</f>
        <v>0.5</v>
      </c>
      <c r="D40" s="29" t="s">
        <v>82</v>
      </c>
      <c r="E40" t="s">
        <v>139</v>
      </c>
    </row>
    <row r="41" spans="1:5" x14ac:dyDescent="0.25">
      <c r="A41" s="11"/>
      <c r="B41" t="s">
        <v>140</v>
      </c>
      <c r="C41">
        <f>VLOOKUP(D41,Nachschlagedaten!$A$2:$B$4,2)</f>
        <v>0</v>
      </c>
      <c r="D41" s="29" t="s">
        <v>81</v>
      </c>
      <c r="E41" t="s">
        <v>141</v>
      </c>
    </row>
    <row r="42" spans="1:5" x14ac:dyDescent="0.25">
      <c r="A42" s="11"/>
      <c r="B42" t="s">
        <v>142</v>
      </c>
      <c r="C42">
        <f>VLOOKUP(D42,Nachschlagedaten!$A$2:$B$4,2)</f>
        <v>0</v>
      </c>
      <c r="D42" s="29" t="s">
        <v>81</v>
      </c>
      <c r="E42" t="s">
        <v>143</v>
      </c>
    </row>
    <row r="43" spans="1:5" x14ac:dyDescent="0.25">
      <c r="A43" s="10">
        <f>AVERAGE(A44:A82)</f>
        <v>0.64523809523809528</v>
      </c>
      <c r="B43" s="1" t="s">
        <v>144</v>
      </c>
      <c r="D43" s="36"/>
      <c r="E43" s="1" t="s">
        <v>3</v>
      </c>
    </row>
    <row r="44" spans="1:5" x14ac:dyDescent="0.25">
      <c r="A44" s="11">
        <f>AVERAGE(C45:C49)</f>
        <v>1</v>
      </c>
      <c r="B44" s="1" t="s">
        <v>14</v>
      </c>
      <c r="D44" s="35"/>
      <c r="E44" s="1" t="s">
        <v>39</v>
      </c>
    </row>
    <row r="45" spans="1:5" x14ac:dyDescent="0.25">
      <c r="A45" s="11"/>
      <c r="B45" t="s">
        <v>145</v>
      </c>
      <c r="C45">
        <f>VLOOKUP(D45,Nachschlagedaten!$A$2:$B$4,2)</f>
        <v>1</v>
      </c>
      <c r="D45" s="29" t="s">
        <v>660</v>
      </c>
      <c r="E45" t="s">
        <v>146</v>
      </c>
    </row>
    <row r="46" spans="1:5" x14ac:dyDescent="0.25">
      <c r="A46" s="11"/>
      <c r="B46" t="s">
        <v>147</v>
      </c>
      <c r="C46">
        <f>VLOOKUP(D46,Nachschlagedaten!$A$2:$B$4,2)</f>
        <v>1</v>
      </c>
      <c r="D46" s="29" t="s">
        <v>660</v>
      </c>
      <c r="E46" t="s">
        <v>148</v>
      </c>
    </row>
    <row r="47" spans="1:5" x14ac:dyDescent="0.25">
      <c r="A47" s="11"/>
      <c r="B47" t="s">
        <v>149</v>
      </c>
      <c r="C47">
        <f>VLOOKUP(D47,Nachschlagedaten!$A$2:$B$4,2)</f>
        <v>1</v>
      </c>
      <c r="D47" s="29" t="s">
        <v>660</v>
      </c>
      <c r="E47" t="s">
        <v>150</v>
      </c>
    </row>
    <row r="48" spans="1:5" x14ac:dyDescent="0.25">
      <c r="A48" s="11"/>
      <c r="B48" t="s">
        <v>151</v>
      </c>
      <c r="C48">
        <f>VLOOKUP(D48,Nachschlagedaten!$A$2:$B$4,2)</f>
        <v>1</v>
      </c>
      <c r="D48" s="29" t="s">
        <v>660</v>
      </c>
      <c r="E48" t="s">
        <v>152</v>
      </c>
    </row>
    <row r="49" spans="1:5" x14ac:dyDescent="0.25">
      <c r="A49" s="11"/>
      <c r="B49" t="s">
        <v>153</v>
      </c>
      <c r="C49">
        <f>VLOOKUP(D49,Nachschlagedaten!$A$2:$B$4,2)</f>
        <v>1</v>
      </c>
      <c r="D49" s="29" t="s">
        <v>660</v>
      </c>
      <c r="E49" t="s">
        <v>154</v>
      </c>
    </row>
    <row r="50" spans="1:5" x14ac:dyDescent="0.25">
      <c r="A50" s="11">
        <f>AVERAGE(C51:C56)</f>
        <v>0.66666666666666663</v>
      </c>
      <c r="B50" s="1" t="s">
        <v>15</v>
      </c>
      <c r="D50" s="35"/>
      <c r="E50" s="1" t="s">
        <v>40</v>
      </c>
    </row>
    <row r="51" spans="1:5" x14ac:dyDescent="0.25">
      <c r="A51" s="11"/>
      <c r="B51" t="s">
        <v>155</v>
      </c>
      <c r="C51">
        <f>VLOOKUP(D51,Nachschlagedaten!$A$2:$B$4,2)</f>
        <v>1</v>
      </c>
      <c r="D51" s="29" t="s">
        <v>660</v>
      </c>
      <c r="E51" t="s">
        <v>156</v>
      </c>
    </row>
    <row r="52" spans="1:5" x14ac:dyDescent="0.25">
      <c r="A52" s="11"/>
      <c r="B52" t="s">
        <v>157</v>
      </c>
      <c r="C52">
        <f>VLOOKUP(D52,Nachschlagedaten!$A$2:$B$4,2)</f>
        <v>1</v>
      </c>
      <c r="D52" s="29" t="s">
        <v>660</v>
      </c>
      <c r="E52" t="s">
        <v>158</v>
      </c>
    </row>
    <row r="53" spans="1:5" x14ac:dyDescent="0.25">
      <c r="A53" s="11"/>
      <c r="B53" t="s">
        <v>159</v>
      </c>
      <c r="C53">
        <f>VLOOKUP(D53,Nachschlagedaten!$A$2:$B$4,2)</f>
        <v>0.5</v>
      </c>
      <c r="D53" s="29" t="s">
        <v>82</v>
      </c>
      <c r="E53" t="s">
        <v>160</v>
      </c>
    </row>
    <row r="54" spans="1:5" x14ac:dyDescent="0.25">
      <c r="A54" s="11"/>
      <c r="B54" t="s">
        <v>161</v>
      </c>
      <c r="C54">
        <f>VLOOKUP(D54,Nachschlagedaten!$A$2:$B$4,2)</f>
        <v>0.5</v>
      </c>
      <c r="D54" s="29" t="s">
        <v>82</v>
      </c>
      <c r="E54" t="s">
        <v>162</v>
      </c>
    </row>
    <row r="55" spans="1:5" x14ac:dyDescent="0.25">
      <c r="A55" s="11"/>
      <c r="B55" t="s">
        <v>163</v>
      </c>
      <c r="C55">
        <f>VLOOKUP(D55,Nachschlagedaten!$A$2:$B$4,2)</f>
        <v>0.5</v>
      </c>
      <c r="D55" s="29" t="s">
        <v>82</v>
      </c>
      <c r="E55" t="s">
        <v>164</v>
      </c>
    </row>
    <row r="56" spans="1:5" x14ac:dyDescent="0.25">
      <c r="A56" s="11"/>
      <c r="B56" t="s">
        <v>165</v>
      </c>
      <c r="C56">
        <f>VLOOKUP(D56,Nachschlagedaten!$A$2:$B$4,2)</f>
        <v>0.5</v>
      </c>
      <c r="D56" s="29" t="s">
        <v>82</v>
      </c>
      <c r="E56" t="s">
        <v>166</v>
      </c>
    </row>
    <row r="57" spans="1:5" x14ac:dyDescent="0.25">
      <c r="A57" s="11">
        <f>AVERAGE(C58:C62)</f>
        <v>0.5</v>
      </c>
      <c r="B57" s="1" t="s">
        <v>16</v>
      </c>
      <c r="D57" s="35"/>
      <c r="E57" s="1" t="s">
        <v>167</v>
      </c>
    </row>
    <row r="58" spans="1:5" x14ac:dyDescent="0.25">
      <c r="A58" s="11"/>
      <c r="B58" t="s">
        <v>168</v>
      </c>
      <c r="C58">
        <f>VLOOKUP(D58,Nachschlagedaten!$A$2:$B$4,2)</f>
        <v>0.5</v>
      </c>
      <c r="D58" s="29" t="s">
        <v>82</v>
      </c>
      <c r="E58" t="s">
        <v>169</v>
      </c>
    </row>
    <row r="59" spans="1:5" x14ac:dyDescent="0.25">
      <c r="A59" s="11"/>
      <c r="B59" t="s">
        <v>170</v>
      </c>
      <c r="C59">
        <f>VLOOKUP(D59,Nachschlagedaten!$A$2:$B$4,2)</f>
        <v>0.5</v>
      </c>
      <c r="D59" s="29" t="s">
        <v>82</v>
      </c>
      <c r="E59" t="s">
        <v>171</v>
      </c>
    </row>
    <row r="60" spans="1:5" x14ac:dyDescent="0.25">
      <c r="A60" s="11"/>
      <c r="B60" t="s">
        <v>172</v>
      </c>
      <c r="C60">
        <f>VLOOKUP(D60,Nachschlagedaten!$A$2:$B$4,2)</f>
        <v>0.5</v>
      </c>
      <c r="D60" s="29" t="s">
        <v>82</v>
      </c>
      <c r="E60" t="s">
        <v>173</v>
      </c>
    </row>
    <row r="61" spans="1:5" x14ac:dyDescent="0.25">
      <c r="A61" s="11"/>
      <c r="B61" t="s">
        <v>174</v>
      </c>
      <c r="C61">
        <f>VLOOKUP(D61,Nachschlagedaten!$A$2:$B$4,2)</f>
        <v>0.5</v>
      </c>
      <c r="D61" s="29" t="s">
        <v>82</v>
      </c>
      <c r="E61" t="s">
        <v>175</v>
      </c>
    </row>
    <row r="62" spans="1:5" x14ac:dyDescent="0.25">
      <c r="A62" s="11"/>
      <c r="B62" t="s">
        <v>176</v>
      </c>
      <c r="C62">
        <f>VLOOKUP(D62,Nachschlagedaten!$A$2:$B$4,2)</f>
        <v>0.5</v>
      </c>
      <c r="D62" s="29" t="s">
        <v>82</v>
      </c>
      <c r="E62" t="s">
        <v>177</v>
      </c>
    </row>
    <row r="63" spans="1:5" x14ac:dyDescent="0.25">
      <c r="A63" s="11">
        <f>AVERAGE(C64:C67)</f>
        <v>1</v>
      </c>
      <c r="B63" s="1" t="s">
        <v>17</v>
      </c>
      <c r="D63" s="35"/>
      <c r="E63" s="1" t="s">
        <v>41</v>
      </c>
    </row>
    <row r="64" spans="1:5" x14ac:dyDescent="0.25">
      <c r="A64" s="11"/>
      <c r="B64" t="s">
        <v>178</v>
      </c>
      <c r="C64">
        <f>VLOOKUP(D64,Nachschlagedaten!$A$2:$B$4,2)</f>
        <v>1</v>
      </c>
      <c r="D64" s="29" t="s">
        <v>660</v>
      </c>
      <c r="E64" t="s">
        <v>179</v>
      </c>
    </row>
    <row r="65" spans="1:5" x14ac:dyDescent="0.25">
      <c r="A65" s="11"/>
      <c r="B65" t="s">
        <v>180</v>
      </c>
      <c r="C65">
        <f>VLOOKUP(D65,Nachschlagedaten!$A$2:$B$4,2)</f>
        <v>1</v>
      </c>
      <c r="D65" s="29" t="s">
        <v>660</v>
      </c>
      <c r="E65" t="s">
        <v>181</v>
      </c>
    </row>
    <row r="66" spans="1:5" x14ac:dyDescent="0.25">
      <c r="A66" s="11"/>
      <c r="B66" t="s">
        <v>182</v>
      </c>
      <c r="C66">
        <f>VLOOKUP(D66,Nachschlagedaten!$A$2:$B$4,2)</f>
        <v>1</v>
      </c>
      <c r="D66" s="29" t="s">
        <v>660</v>
      </c>
      <c r="E66" t="s">
        <v>183</v>
      </c>
    </row>
    <row r="67" spans="1:5" x14ac:dyDescent="0.25">
      <c r="A67" s="11"/>
      <c r="B67" t="s">
        <v>184</v>
      </c>
      <c r="C67">
        <f>VLOOKUP(D67,Nachschlagedaten!$A$2:$B$4,2)</f>
        <v>1</v>
      </c>
      <c r="D67" s="29" t="s">
        <v>660</v>
      </c>
      <c r="E67" t="s">
        <v>185</v>
      </c>
    </row>
    <row r="68" spans="1:5" x14ac:dyDescent="0.25">
      <c r="A68" s="11">
        <f>AVERAGE(C69:C73)</f>
        <v>0.6</v>
      </c>
      <c r="B68" s="1" t="s">
        <v>18</v>
      </c>
      <c r="D68" s="35"/>
      <c r="E68" s="1" t="s">
        <v>186</v>
      </c>
    </row>
    <row r="69" spans="1:5" x14ac:dyDescent="0.25">
      <c r="A69" s="11"/>
      <c r="B69" t="s">
        <v>187</v>
      </c>
      <c r="C69">
        <f>VLOOKUP(D69,Nachschlagedaten!$A$2:$B$4,2)</f>
        <v>1</v>
      </c>
      <c r="D69" s="29" t="s">
        <v>660</v>
      </c>
      <c r="E69" t="s">
        <v>188</v>
      </c>
    </row>
    <row r="70" spans="1:5" x14ac:dyDescent="0.25">
      <c r="A70" s="11"/>
      <c r="B70" t="s">
        <v>189</v>
      </c>
      <c r="C70">
        <f>VLOOKUP(D70,Nachschlagedaten!$A$2:$B$4,2)</f>
        <v>0.5</v>
      </c>
      <c r="D70" s="29" t="s">
        <v>82</v>
      </c>
      <c r="E70" t="s">
        <v>190</v>
      </c>
    </row>
    <row r="71" spans="1:5" x14ac:dyDescent="0.25">
      <c r="A71" s="11"/>
      <c r="B71" t="s">
        <v>191</v>
      </c>
      <c r="C71">
        <f>VLOOKUP(D71,Nachschlagedaten!$A$2:$B$4,2)</f>
        <v>0.5</v>
      </c>
      <c r="D71" s="29" t="s">
        <v>82</v>
      </c>
      <c r="E71" t="s">
        <v>192</v>
      </c>
    </row>
    <row r="72" spans="1:5" x14ac:dyDescent="0.25">
      <c r="A72" s="11"/>
      <c r="B72" t="s">
        <v>193</v>
      </c>
      <c r="C72">
        <f>VLOOKUP(D72,Nachschlagedaten!$A$2:$B$4,2)</f>
        <v>0.5</v>
      </c>
      <c r="D72" s="29" t="s">
        <v>82</v>
      </c>
      <c r="E72" t="s">
        <v>194</v>
      </c>
    </row>
    <row r="73" spans="1:5" x14ac:dyDescent="0.25">
      <c r="A73" s="11"/>
      <c r="B73" t="s">
        <v>195</v>
      </c>
      <c r="C73">
        <f>VLOOKUP(D73,Nachschlagedaten!$A$2:$B$4,2)</f>
        <v>0.5</v>
      </c>
      <c r="D73" s="29" t="s">
        <v>82</v>
      </c>
      <c r="E73" t="s">
        <v>196</v>
      </c>
    </row>
    <row r="74" spans="1:5" x14ac:dyDescent="0.25">
      <c r="A74" s="11">
        <f>AVERAGE(C75:C79)</f>
        <v>0.5</v>
      </c>
      <c r="B74" s="1" t="s">
        <v>19</v>
      </c>
      <c r="D74" s="35"/>
      <c r="E74" s="1" t="s">
        <v>42</v>
      </c>
    </row>
    <row r="75" spans="1:5" x14ac:dyDescent="0.25">
      <c r="A75" s="11"/>
      <c r="B75" t="s">
        <v>197</v>
      </c>
      <c r="C75">
        <f>VLOOKUP(D75,Nachschlagedaten!$A$2:$B$4,2)</f>
        <v>0.5</v>
      </c>
      <c r="D75" s="29" t="s">
        <v>82</v>
      </c>
      <c r="E75" t="s">
        <v>198</v>
      </c>
    </row>
    <row r="76" spans="1:5" x14ac:dyDescent="0.25">
      <c r="A76" s="11"/>
      <c r="B76" t="s">
        <v>199</v>
      </c>
      <c r="C76">
        <f>VLOOKUP(D76,Nachschlagedaten!$A$2:$B$4,2)</f>
        <v>0.5</v>
      </c>
      <c r="D76" s="29" t="s">
        <v>82</v>
      </c>
      <c r="E76" t="s">
        <v>200</v>
      </c>
    </row>
    <row r="77" spans="1:5" x14ac:dyDescent="0.25">
      <c r="A77" s="11"/>
      <c r="B77" t="s">
        <v>201</v>
      </c>
      <c r="C77">
        <f>VLOOKUP(D77,Nachschlagedaten!$A$2:$B$4,2)</f>
        <v>0.5</v>
      </c>
      <c r="D77" s="29" t="s">
        <v>82</v>
      </c>
      <c r="E77" t="s">
        <v>202</v>
      </c>
    </row>
    <row r="78" spans="1:5" x14ac:dyDescent="0.25">
      <c r="A78" s="11"/>
      <c r="B78" t="s">
        <v>203</v>
      </c>
      <c r="C78">
        <f>VLOOKUP(D78,Nachschlagedaten!$A$2:$B$4,2)</f>
        <v>0.5</v>
      </c>
      <c r="D78" s="29" t="s">
        <v>82</v>
      </c>
      <c r="E78" t="s">
        <v>204</v>
      </c>
    </row>
    <row r="79" spans="1:5" x14ac:dyDescent="0.25">
      <c r="A79" s="11"/>
      <c r="B79" t="s">
        <v>205</v>
      </c>
      <c r="C79">
        <f>VLOOKUP(D79,Nachschlagedaten!$A$2:$B$4,2)</f>
        <v>0.5</v>
      </c>
      <c r="D79" s="29" t="s">
        <v>82</v>
      </c>
      <c r="E79" t="s">
        <v>206</v>
      </c>
    </row>
    <row r="80" spans="1:5" x14ac:dyDescent="0.25">
      <c r="A80" s="11">
        <f>AVERAGE(C81:C82)</f>
        <v>0.25</v>
      </c>
      <c r="B80" s="1" t="s">
        <v>20</v>
      </c>
      <c r="D80" s="35"/>
      <c r="E80" s="1" t="s">
        <v>43</v>
      </c>
    </row>
    <row r="81" spans="1:5" x14ac:dyDescent="0.25">
      <c r="A81" s="11"/>
      <c r="B81" t="s">
        <v>207</v>
      </c>
      <c r="C81">
        <f>VLOOKUP(D81,Nachschlagedaten!$A$2:$B$4,2)</f>
        <v>0</v>
      </c>
      <c r="D81" s="29" t="s">
        <v>81</v>
      </c>
      <c r="E81" t="s">
        <v>208</v>
      </c>
    </row>
    <row r="82" spans="1:5" x14ac:dyDescent="0.25">
      <c r="A82" s="11"/>
      <c r="B82" t="s">
        <v>209</v>
      </c>
      <c r="C82">
        <f>VLOOKUP(D82,Nachschlagedaten!$A$2:$B$4,2)</f>
        <v>0.5</v>
      </c>
      <c r="D82" s="29" t="s">
        <v>82</v>
      </c>
      <c r="E82" t="s">
        <v>210</v>
      </c>
    </row>
    <row r="83" spans="1:5" x14ac:dyDescent="0.25">
      <c r="A83" s="10">
        <f>AVERAGE(A84:A101)</f>
        <v>0.28888888888888892</v>
      </c>
      <c r="B83" s="1" t="s">
        <v>211</v>
      </c>
      <c r="D83" s="36"/>
      <c r="E83" s="1" t="s">
        <v>4</v>
      </c>
    </row>
    <row r="84" spans="1:5" x14ac:dyDescent="0.25">
      <c r="A84" s="11">
        <f>AVERAGE(C85:C90)</f>
        <v>0.41666666666666669</v>
      </c>
      <c r="B84" s="1" t="s">
        <v>21</v>
      </c>
      <c r="D84" s="35"/>
      <c r="E84" s="1" t="s">
        <v>44</v>
      </c>
    </row>
    <row r="85" spans="1:5" x14ac:dyDescent="0.25">
      <c r="A85" s="11"/>
      <c r="B85" t="s">
        <v>212</v>
      </c>
      <c r="C85">
        <f>VLOOKUP(D85,Nachschlagedaten!$A$2:$B$4,2)</f>
        <v>0.5</v>
      </c>
      <c r="D85" s="29" t="s">
        <v>82</v>
      </c>
      <c r="E85" t="s">
        <v>213</v>
      </c>
    </row>
    <row r="86" spans="1:5" x14ac:dyDescent="0.25">
      <c r="A86" s="11"/>
      <c r="B86" t="s">
        <v>214</v>
      </c>
      <c r="C86">
        <f>VLOOKUP(D86,Nachschlagedaten!$A$2:$B$4,2)</f>
        <v>0.5</v>
      </c>
      <c r="D86" s="29" t="s">
        <v>82</v>
      </c>
      <c r="E86" t="s">
        <v>215</v>
      </c>
    </row>
    <row r="87" spans="1:5" x14ac:dyDescent="0.25">
      <c r="A87" s="11"/>
      <c r="B87" t="s">
        <v>216</v>
      </c>
      <c r="C87">
        <f>VLOOKUP(D87,Nachschlagedaten!$A$2:$B$4,2)</f>
        <v>0.5</v>
      </c>
      <c r="D87" s="29" t="s">
        <v>82</v>
      </c>
      <c r="E87" t="s">
        <v>217</v>
      </c>
    </row>
    <row r="88" spans="1:5" x14ac:dyDescent="0.25">
      <c r="A88" s="11"/>
      <c r="B88" t="s">
        <v>218</v>
      </c>
      <c r="C88">
        <f>VLOOKUP(D88,Nachschlagedaten!$A$2:$B$4,2)</f>
        <v>0.5</v>
      </c>
      <c r="D88" s="29" t="s">
        <v>82</v>
      </c>
      <c r="E88" t="s">
        <v>219</v>
      </c>
    </row>
    <row r="89" spans="1:5" x14ac:dyDescent="0.25">
      <c r="A89" s="11"/>
      <c r="B89" t="s">
        <v>220</v>
      </c>
      <c r="C89">
        <f>VLOOKUP(D89,Nachschlagedaten!$A$2:$B$4,2)</f>
        <v>0.5</v>
      </c>
      <c r="D89" s="29" t="s">
        <v>82</v>
      </c>
      <c r="E89" t="s">
        <v>221</v>
      </c>
    </row>
    <row r="90" spans="1:5" x14ac:dyDescent="0.25">
      <c r="A90" s="11"/>
      <c r="B90" s="41" t="s">
        <v>222</v>
      </c>
      <c r="C90">
        <f>VLOOKUP(D90,Nachschlagedaten!$A$2:$B$4,2)</f>
        <v>0</v>
      </c>
      <c r="D90" s="29" t="s">
        <v>81</v>
      </c>
      <c r="E90" t="s">
        <v>223</v>
      </c>
    </row>
    <row r="91" spans="1:5" x14ac:dyDescent="0.25">
      <c r="A91" s="11">
        <f>AVERAGE(C92:C96)</f>
        <v>0.2</v>
      </c>
      <c r="B91" s="1" t="s">
        <v>22</v>
      </c>
      <c r="D91" s="35"/>
      <c r="E91" s="1" t="s">
        <v>45</v>
      </c>
    </row>
    <row r="92" spans="1:5" x14ac:dyDescent="0.25">
      <c r="A92" s="11"/>
      <c r="B92" t="s">
        <v>224</v>
      </c>
      <c r="C92">
        <f>VLOOKUP(D92,Nachschlagedaten!$A$2:$B$4,2)</f>
        <v>0</v>
      </c>
      <c r="D92" s="29" t="s">
        <v>81</v>
      </c>
      <c r="E92" t="s">
        <v>225</v>
      </c>
    </row>
    <row r="93" spans="1:5" x14ac:dyDescent="0.25">
      <c r="A93" s="11"/>
      <c r="B93" t="s">
        <v>226</v>
      </c>
      <c r="C93">
        <f>VLOOKUP(D93,Nachschlagedaten!$A$2:$B$4,2)</f>
        <v>0</v>
      </c>
      <c r="D93" s="29" t="s">
        <v>81</v>
      </c>
      <c r="E93" t="s">
        <v>227</v>
      </c>
    </row>
    <row r="94" spans="1:5" x14ac:dyDescent="0.25">
      <c r="A94" s="11"/>
      <c r="B94" t="s">
        <v>228</v>
      </c>
      <c r="C94">
        <f>VLOOKUP(D94,Nachschlagedaten!$A$2:$B$4,2)</f>
        <v>0.5</v>
      </c>
      <c r="D94" s="29" t="s">
        <v>82</v>
      </c>
      <c r="E94" t="s">
        <v>229</v>
      </c>
    </row>
    <row r="95" spans="1:5" x14ac:dyDescent="0.25">
      <c r="A95" s="11"/>
      <c r="B95" t="s">
        <v>230</v>
      </c>
      <c r="C95">
        <f>VLOOKUP(D95,Nachschlagedaten!$A$2:$B$4,2)</f>
        <v>0.5</v>
      </c>
      <c r="D95" s="29" t="s">
        <v>82</v>
      </c>
      <c r="E95" t="s">
        <v>231</v>
      </c>
    </row>
    <row r="96" spans="1:5" x14ac:dyDescent="0.25">
      <c r="A96" s="11"/>
      <c r="B96" t="s">
        <v>232</v>
      </c>
      <c r="C96">
        <f>VLOOKUP(D96,Nachschlagedaten!$A$2:$B$4,2)</f>
        <v>0</v>
      </c>
      <c r="D96" s="29" t="s">
        <v>81</v>
      </c>
      <c r="E96" t="s">
        <v>233</v>
      </c>
    </row>
    <row r="97" spans="1:5" x14ac:dyDescent="0.25">
      <c r="A97" s="11">
        <f>AVERAGE(C98:C101)</f>
        <v>0.25</v>
      </c>
      <c r="B97" s="1" t="s">
        <v>23</v>
      </c>
      <c r="D97" s="35"/>
      <c r="E97" s="1" t="s">
        <v>46</v>
      </c>
    </row>
    <row r="98" spans="1:5" x14ac:dyDescent="0.25">
      <c r="A98" s="11"/>
      <c r="B98" t="s">
        <v>234</v>
      </c>
      <c r="C98">
        <f>VLOOKUP(D98,Nachschlagedaten!$A$2:$B$4,2)</f>
        <v>0.5</v>
      </c>
      <c r="D98" s="29" t="s">
        <v>82</v>
      </c>
      <c r="E98" t="s">
        <v>235</v>
      </c>
    </row>
    <row r="99" spans="1:5" x14ac:dyDescent="0.25">
      <c r="A99" s="11"/>
      <c r="B99" t="s">
        <v>236</v>
      </c>
      <c r="C99">
        <f>VLOOKUP(D99,Nachschlagedaten!$A$2:$B$4,2)</f>
        <v>0</v>
      </c>
      <c r="D99" s="29" t="s">
        <v>81</v>
      </c>
      <c r="E99" t="s">
        <v>237</v>
      </c>
    </row>
    <row r="100" spans="1:5" x14ac:dyDescent="0.25">
      <c r="A100" s="11"/>
      <c r="B100" t="s">
        <v>238</v>
      </c>
      <c r="C100">
        <f>VLOOKUP(D100,Nachschlagedaten!$A$2:$B$4,2)</f>
        <v>0</v>
      </c>
      <c r="D100" s="29" t="s">
        <v>81</v>
      </c>
      <c r="E100" t="s">
        <v>239</v>
      </c>
    </row>
    <row r="101" spans="1:5" x14ac:dyDescent="0.25">
      <c r="A101" s="11"/>
      <c r="B101" t="s">
        <v>240</v>
      </c>
      <c r="C101">
        <f>VLOOKUP(D101,Nachschlagedaten!$A$2:$B$4,2)</f>
        <v>0.5</v>
      </c>
      <c r="D101" s="29" t="s">
        <v>82</v>
      </c>
      <c r="E101" t="s">
        <v>241</v>
      </c>
    </row>
    <row r="102" spans="1:5" x14ac:dyDescent="0.25">
      <c r="A102" s="10">
        <f>AVERAGE(A103:A139)</f>
        <v>1.6666666666666666E-2</v>
      </c>
      <c r="B102" s="1" t="s">
        <v>242</v>
      </c>
      <c r="D102" s="36"/>
      <c r="E102" s="1" t="s">
        <v>5</v>
      </c>
    </row>
    <row r="103" spans="1:5" x14ac:dyDescent="0.25">
      <c r="A103" s="11">
        <f>AVERAGE(C104:C108)</f>
        <v>0</v>
      </c>
      <c r="B103" s="1" t="s">
        <v>24</v>
      </c>
      <c r="D103" s="35"/>
      <c r="E103" s="1" t="s">
        <v>47</v>
      </c>
    </row>
    <row r="104" spans="1:5" x14ac:dyDescent="0.25">
      <c r="A104" s="11"/>
      <c r="B104" t="s">
        <v>243</v>
      </c>
      <c r="C104">
        <f>VLOOKUP(D104,Nachschlagedaten!$A$2:$B$4,2)</f>
        <v>0</v>
      </c>
      <c r="D104" s="29" t="s">
        <v>81</v>
      </c>
      <c r="E104" t="s">
        <v>244</v>
      </c>
    </row>
    <row r="105" spans="1:5" x14ac:dyDescent="0.25">
      <c r="A105" s="11"/>
      <c r="B105" t="s">
        <v>245</v>
      </c>
      <c r="C105">
        <f>VLOOKUP(D105,Nachschlagedaten!$A$2:$B$4,2)</f>
        <v>0</v>
      </c>
      <c r="D105" s="29" t="s">
        <v>81</v>
      </c>
      <c r="E105" t="s">
        <v>246</v>
      </c>
    </row>
    <row r="106" spans="1:5" x14ac:dyDescent="0.25">
      <c r="A106" s="11"/>
      <c r="B106" t="s">
        <v>247</v>
      </c>
      <c r="C106">
        <f>VLOOKUP(D106,Nachschlagedaten!$A$2:$B$4,2)</f>
        <v>0</v>
      </c>
      <c r="D106" s="29" t="s">
        <v>81</v>
      </c>
      <c r="E106" t="s">
        <v>248</v>
      </c>
    </row>
    <row r="107" spans="1:5" x14ac:dyDescent="0.25">
      <c r="A107" s="11"/>
      <c r="B107" t="s">
        <v>249</v>
      </c>
      <c r="C107">
        <f>VLOOKUP(D107,Nachschlagedaten!$A$2:$B$4,2)</f>
        <v>0</v>
      </c>
      <c r="D107" s="29" t="s">
        <v>81</v>
      </c>
      <c r="E107" t="s">
        <v>250</v>
      </c>
    </row>
    <row r="108" spans="1:5" x14ac:dyDescent="0.25">
      <c r="A108" s="11"/>
      <c r="B108" t="s">
        <v>251</v>
      </c>
      <c r="C108">
        <f>VLOOKUP(D108,Nachschlagedaten!$A$2:$B$4,2)</f>
        <v>0</v>
      </c>
      <c r="D108" s="29" t="s">
        <v>81</v>
      </c>
      <c r="E108" t="s">
        <v>252</v>
      </c>
    </row>
    <row r="109" spans="1:5" x14ac:dyDescent="0.25">
      <c r="A109" s="11">
        <f>AVERAGE(C110:C115)</f>
        <v>0</v>
      </c>
      <c r="B109" s="1" t="s">
        <v>25</v>
      </c>
      <c r="D109" s="35"/>
      <c r="E109" s="1" t="s">
        <v>48</v>
      </c>
    </row>
    <row r="110" spans="1:5" x14ac:dyDescent="0.25">
      <c r="A110" s="11"/>
      <c r="B110" t="s">
        <v>253</v>
      </c>
      <c r="C110">
        <f>VLOOKUP(D110,Nachschlagedaten!$A$2:$B$4,2)</f>
        <v>0</v>
      </c>
      <c r="D110" s="29" t="s">
        <v>81</v>
      </c>
      <c r="E110" t="s">
        <v>254</v>
      </c>
    </row>
    <row r="111" spans="1:5" x14ac:dyDescent="0.25">
      <c r="A111" s="11"/>
      <c r="B111" t="s">
        <v>255</v>
      </c>
      <c r="C111">
        <f>VLOOKUP(D111,Nachschlagedaten!$A$2:$B$4,2)</f>
        <v>0</v>
      </c>
      <c r="D111" s="29" t="s">
        <v>81</v>
      </c>
      <c r="E111" t="s">
        <v>256</v>
      </c>
    </row>
    <row r="112" spans="1:5" x14ac:dyDescent="0.25">
      <c r="A112" s="11"/>
      <c r="B112" t="s">
        <v>257</v>
      </c>
      <c r="C112">
        <f>VLOOKUP(D112,Nachschlagedaten!$A$2:$B$4,2)</f>
        <v>0</v>
      </c>
      <c r="D112" s="29" t="s">
        <v>81</v>
      </c>
      <c r="E112" t="s">
        <v>258</v>
      </c>
    </row>
    <row r="113" spans="1:5" x14ac:dyDescent="0.25">
      <c r="A113" s="11"/>
      <c r="B113" t="s">
        <v>259</v>
      </c>
      <c r="C113">
        <f>VLOOKUP(D113,Nachschlagedaten!$A$2:$B$4,2)</f>
        <v>0</v>
      </c>
      <c r="D113" s="29" t="s">
        <v>81</v>
      </c>
      <c r="E113" t="s">
        <v>260</v>
      </c>
    </row>
    <row r="114" spans="1:5" x14ac:dyDescent="0.25">
      <c r="A114" s="11"/>
      <c r="B114" t="s">
        <v>261</v>
      </c>
      <c r="C114">
        <f>VLOOKUP(D114,Nachschlagedaten!$A$2:$B$4,2)</f>
        <v>0</v>
      </c>
      <c r="D114" s="29" t="s">
        <v>81</v>
      </c>
      <c r="E114" t="s">
        <v>262</v>
      </c>
    </row>
    <row r="115" spans="1:5" x14ac:dyDescent="0.25">
      <c r="A115" s="11"/>
      <c r="B115" t="s">
        <v>263</v>
      </c>
      <c r="C115">
        <f>VLOOKUP(D115,Nachschlagedaten!$A$2:$B$4,2)</f>
        <v>0</v>
      </c>
      <c r="D115" s="29" t="s">
        <v>81</v>
      </c>
      <c r="E115" t="s">
        <v>264</v>
      </c>
    </row>
    <row r="116" spans="1:5" x14ac:dyDescent="0.25">
      <c r="A116" s="11">
        <f>AVERAGE(C117:C123)</f>
        <v>0</v>
      </c>
      <c r="B116" s="1" t="s">
        <v>26</v>
      </c>
      <c r="D116" s="35"/>
      <c r="E116" s="1" t="s">
        <v>49</v>
      </c>
    </row>
    <row r="117" spans="1:5" x14ac:dyDescent="0.25">
      <c r="A117" s="11"/>
      <c r="B117" t="s">
        <v>265</v>
      </c>
      <c r="C117">
        <f>VLOOKUP(D117,Nachschlagedaten!$A$2:$B$4,2)</f>
        <v>0</v>
      </c>
      <c r="D117" s="29" t="s">
        <v>81</v>
      </c>
      <c r="E117" t="s">
        <v>266</v>
      </c>
    </row>
    <row r="118" spans="1:5" x14ac:dyDescent="0.25">
      <c r="A118" s="11"/>
      <c r="B118" t="s">
        <v>267</v>
      </c>
      <c r="C118">
        <f>VLOOKUP(D118,Nachschlagedaten!$A$2:$B$4,2)</f>
        <v>0</v>
      </c>
      <c r="D118" s="29" t="s">
        <v>81</v>
      </c>
      <c r="E118" t="s">
        <v>268</v>
      </c>
    </row>
    <row r="119" spans="1:5" x14ac:dyDescent="0.25">
      <c r="A119" s="11"/>
      <c r="B119" t="s">
        <v>269</v>
      </c>
      <c r="C119">
        <f>VLOOKUP(D119,Nachschlagedaten!$A$2:$B$4,2)</f>
        <v>0</v>
      </c>
      <c r="D119" s="29" t="s">
        <v>81</v>
      </c>
      <c r="E119" t="s">
        <v>270</v>
      </c>
    </row>
    <row r="120" spans="1:5" x14ac:dyDescent="0.25">
      <c r="A120" s="11"/>
      <c r="B120" t="s">
        <v>271</v>
      </c>
      <c r="C120">
        <f>VLOOKUP(D120,Nachschlagedaten!$A$2:$B$4,2)</f>
        <v>0</v>
      </c>
      <c r="D120" s="29" t="s">
        <v>81</v>
      </c>
      <c r="E120" t="s">
        <v>272</v>
      </c>
    </row>
    <row r="121" spans="1:5" x14ac:dyDescent="0.25">
      <c r="A121" s="11"/>
      <c r="B121" t="s">
        <v>273</v>
      </c>
      <c r="C121">
        <f>VLOOKUP(D121,Nachschlagedaten!$A$2:$B$4,2)</f>
        <v>0</v>
      </c>
      <c r="D121" s="29" t="s">
        <v>81</v>
      </c>
      <c r="E121" t="s">
        <v>274</v>
      </c>
    </row>
    <row r="122" spans="1:5" x14ac:dyDescent="0.25">
      <c r="A122" s="11"/>
      <c r="B122" t="s">
        <v>275</v>
      </c>
      <c r="C122">
        <f>VLOOKUP(D122,Nachschlagedaten!$A$2:$B$4,2)</f>
        <v>0</v>
      </c>
      <c r="D122" s="29" t="s">
        <v>81</v>
      </c>
      <c r="E122" t="s">
        <v>276</v>
      </c>
    </row>
    <row r="123" spans="1:5" x14ac:dyDescent="0.25">
      <c r="A123" s="11"/>
      <c r="B123" t="s">
        <v>277</v>
      </c>
      <c r="C123">
        <f>VLOOKUP(D123,Nachschlagedaten!$A$2:$B$4,2)</f>
        <v>0</v>
      </c>
      <c r="D123" s="29" t="s">
        <v>81</v>
      </c>
      <c r="E123" t="s">
        <v>278</v>
      </c>
    </row>
    <row r="124" spans="1:5" x14ac:dyDescent="0.25">
      <c r="A124" s="11">
        <f>AVERAGE(C125:C128)</f>
        <v>0</v>
      </c>
      <c r="B124" s="1" t="s">
        <v>27</v>
      </c>
      <c r="D124" s="35"/>
      <c r="E124" s="1" t="s">
        <v>50</v>
      </c>
    </row>
    <row r="125" spans="1:5" x14ac:dyDescent="0.25">
      <c r="A125" s="11"/>
      <c r="B125" t="s">
        <v>279</v>
      </c>
      <c r="C125">
        <f>VLOOKUP(D125,Nachschlagedaten!$A$2:$B$4,2)</f>
        <v>0</v>
      </c>
      <c r="D125" s="29" t="s">
        <v>81</v>
      </c>
      <c r="E125" t="s">
        <v>280</v>
      </c>
    </row>
    <row r="126" spans="1:5" x14ac:dyDescent="0.25">
      <c r="A126" s="11"/>
      <c r="B126" t="s">
        <v>281</v>
      </c>
      <c r="C126">
        <f>VLOOKUP(D126,Nachschlagedaten!$A$2:$B$4,2)</f>
        <v>0</v>
      </c>
      <c r="D126" s="29" t="s">
        <v>81</v>
      </c>
      <c r="E126" t="s">
        <v>282</v>
      </c>
    </row>
    <row r="127" spans="1:5" x14ac:dyDescent="0.25">
      <c r="A127" s="11"/>
      <c r="B127" t="s">
        <v>283</v>
      </c>
      <c r="C127">
        <f>VLOOKUP(D127,Nachschlagedaten!$A$2:$B$4,2)</f>
        <v>0</v>
      </c>
      <c r="D127" s="29" t="s">
        <v>81</v>
      </c>
      <c r="E127" t="s">
        <v>284</v>
      </c>
    </row>
    <row r="128" spans="1:5" x14ac:dyDescent="0.25">
      <c r="A128" s="11"/>
      <c r="B128" t="s">
        <v>285</v>
      </c>
      <c r="C128">
        <f>VLOOKUP(D128,Nachschlagedaten!$A$2:$B$4,2)</f>
        <v>0</v>
      </c>
      <c r="D128" s="29" t="s">
        <v>81</v>
      </c>
      <c r="E128" t="s">
        <v>286</v>
      </c>
    </row>
    <row r="129" spans="1:5" x14ac:dyDescent="0.25">
      <c r="A129" s="11">
        <f>AVERAGE(C130:C134)</f>
        <v>0.1</v>
      </c>
      <c r="B129" s="1" t="s">
        <v>28</v>
      </c>
      <c r="D129" s="35"/>
      <c r="E129" s="1" t="s">
        <v>51</v>
      </c>
    </row>
    <row r="130" spans="1:5" x14ac:dyDescent="0.25">
      <c r="A130" s="11"/>
      <c r="B130" t="s">
        <v>287</v>
      </c>
      <c r="C130">
        <f>VLOOKUP(D130,Nachschlagedaten!$A$2:$B$4,2)</f>
        <v>0.5</v>
      </c>
      <c r="D130" s="29" t="s">
        <v>82</v>
      </c>
      <c r="E130" t="s">
        <v>288</v>
      </c>
    </row>
    <row r="131" spans="1:5" x14ac:dyDescent="0.25">
      <c r="A131" s="11"/>
      <c r="B131" t="s">
        <v>289</v>
      </c>
      <c r="C131">
        <f>VLOOKUP(D131,Nachschlagedaten!$A$2:$B$4,2)</f>
        <v>0</v>
      </c>
      <c r="D131" s="29" t="s">
        <v>81</v>
      </c>
      <c r="E131" t="s">
        <v>290</v>
      </c>
    </row>
    <row r="132" spans="1:5" x14ac:dyDescent="0.25">
      <c r="A132" s="11"/>
      <c r="B132" t="s">
        <v>291</v>
      </c>
      <c r="C132">
        <f>VLOOKUP(D132,Nachschlagedaten!$A$2:$B$4,2)</f>
        <v>0</v>
      </c>
      <c r="D132" s="29" t="s">
        <v>81</v>
      </c>
      <c r="E132" t="s">
        <v>292</v>
      </c>
    </row>
    <row r="133" spans="1:5" x14ac:dyDescent="0.25">
      <c r="A133" s="11"/>
      <c r="B133" t="s">
        <v>293</v>
      </c>
      <c r="C133">
        <f>VLOOKUP(D133,Nachschlagedaten!$A$2:$B$4,2)</f>
        <v>0</v>
      </c>
      <c r="D133" s="29" t="s">
        <v>81</v>
      </c>
      <c r="E133" t="s">
        <v>294</v>
      </c>
    </row>
    <row r="134" spans="1:5" x14ac:dyDescent="0.25">
      <c r="A134" s="11"/>
      <c r="B134" t="s">
        <v>295</v>
      </c>
      <c r="C134">
        <f>VLOOKUP(D134,Nachschlagedaten!$A$2:$B$4,2)</f>
        <v>0</v>
      </c>
      <c r="D134" s="29" t="s">
        <v>81</v>
      </c>
      <c r="E134" t="s">
        <v>296</v>
      </c>
    </row>
    <row r="135" spans="1:5" x14ac:dyDescent="0.25">
      <c r="A135" s="11">
        <f>AVERAGE(C136:C139)</f>
        <v>0</v>
      </c>
      <c r="B135" s="1" t="s">
        <v>29</v>
      </c>
      <c r="D135" s="35"/>
      <c r="E135" s="1" t="s">
        <v>52</v>
      </c>
    </row>
    <row r="136" spans="1:5" x14ac:dyDescent="0.25">
      <c r="A136" s="11"/>
      <c r="B136" t="s">
        <v>297</v>
      </c>
      <c r="C136">
        <f>VLOOKUP(D136,Nachschlagedaten!$A$2:$B$4,2)</f>
        <v>0</v>
      </c>
      <c r="D136" s="29" t="s">
        <v>81</v>
      </c>
      <c r="E136" t="s">
        <v>298</v>
      </c>
    </row>
    <row r="137" spans="1:5" x14ac:dyDescent="0.25">
      <c r="A137" s="11"/>
      <c r="B137" t="s">
        <v>299</v>
      </c>
      <c r="C137">
        <f>VLOOKUP(D137,Nachschlagedaten!$A$2:$B$4,2)</f>
        <v>0</v>
      </c>
      <c r="D137" s="29" t="s">
        <v>81</v>
      </c>
      <c r="E137" t="s">
        <v>300</v>
      </c>
    </row>
    <row r="138" spans="1:5" x14ac:dyDescent="0.25">
      <c r="A138" s="11"/>
      <c r="B138" t="s">
        <v>301</v>
      </c>
      <c r="C138">
        <f>VLOOKUP(D138,Nachschlagedaten!$A$2:$B$4,2)</f>
        <v>0</v>
      </c>
      <c r="D138" s="29" t="s">
        <v>81</v>
      </c>
      <c r="E138" t="s">
        <v>302</v>
      </c>
    </row>
    <row r="139" spans="1:5" x14ac:dyDescent="0.25">
      <c r="A139" s="11"/>
      <c r="B139" t="s">
        <v>303</v>
      </c>
      <c r="C139">
        <f>VLOOKUP(D139,Nachschlagedaten!$A$2:$B$4,2)</f>
        <v>0</v>
      </c>
      <c r="D139" s="29" t="s">
        <v>81</v>
      </c>
      <c r="E139" t="s">
        <v>304</v>
      </c>
    </row>
    <row r="140" spans="1:5" x14ac:dyDescent="0.25">
      <c r="A140" s="10">
        <f>AVERAGE(A141:A157)</f>
        <v>0.23333333333333331</v>
      </c>
      <c r="B140" s="1" t="s">
        <v>305</v>
      </c>
      <c r="D140" s="36"/>
      <c r="E140" s="1" t="s">
        <v>6</v>
      </c>
    </row>
    <row r="141" spans="1:5" x14ac:dyDescent="0.25">
      <c r="A141" s="11">
        <f>AVERAGE(C142:C145)</f>
        <v>0</v>
      </c>
      <c r="B141" s="1" t="s">
        <v>30</v>
      </c>
      <c r="D141" s="35"/>
      <c r="E141" s="1" t="s">
        <v>53</v>
      </c>
    </row>
    <row r="142" spans="1:5" x14ac:dyDescent="0.25">
      <c r="A142" s="11"/>
      <c r="B142" t="s">
        <v>306</v>
      </c>
      <c r="C142">
        <f>VLOOKUP(D142,Nachschlagedaten!$A$2:$B$4,2)</f>
        <v>0</v>
      </c>
      <c r="D142" s="29" t="s">
        <v>81</v>
      </c>
      <c r="E142" t="s">
        <v>307</v>
      </c>
    </row>
    <row r="143" spans="1:5" x14ac:dyDescent="0.25">
      <c r="A143" s="11"/>
      <c r="B143" t="s">
        <v>308</v>
      </c>
      <c r="C143">
        <f>VLOOKUP(D143,Nachschlagedaten!$A$2:$B$4,2)</f>
        <v>0</v>
      </c>
      <c r="D143" s="29" t="s">
        <v>81</v>
      </c>
      <c r="E143" t="s">
        <v>309</v>
      </c>
    </row>
    <row r="144" spans="1:5" x14ac:dyDescent="0.25">
      <c r="A144" s="11"/>
      <c r="B144" t="s">
        <v>310</v>
      </c>
      <c r="C144">
        <f>VLOOKUP(D144,Nachschlagedaten!$A$2:$B$4,2)</f>
        <v>0</v>
      </c>
      <c r="D144" s="29" t="s">
        <v>81</v>
      </c>
      <c r="E144" t="s">
        <v>311</v>
      </c>
    </row>
    <row r="145" spans="1:5" x14ac:dyDescent="0.25">
      <c r="A145" s="11"/>
      <c r="B145" t="s">
        <v>312</v>
      </c>
      <c r="C145">
        <f>VLOOKUP(D145,Nachschlagedaten!$A$2:$B$4,2)</f>
        <v>0</v>
      </c>
      <c r="D145" s="29" t="s">
        <v>81</v>
      </c>
      <c r="E145" t="s">
        <v>313</v>
      </c>
    </row>
    <row r="146" spans="1:5" x14ac:dyDescent="0.25">
      <c r="A146" s="11">
        <f>AVERAGE(C147:C151)</f>
        <v>0.4</v>
      </c>
      <c r="B146" s="1" t="s">
        <v>31</v>
      </c>
      <c r="D146" s="35"/>
      <c r="E146" s="1" t="s">
        <v>54</v>
      </c>
    </row>
    <row r="147" spans="1:5" x14ac:dyDescent="0.25">
      <c r="A147" s="11"/>
      <c r="B147" t="s">
        <v>314</v>
      </c>
      <c r="C147">
        <f>VLOOKUP(D147,Nachschlagedaten!$A$2:$B$4,2)</f>
        <v>0</v>
      </c>
      <c r="D147" s="29" t="s">
        <v>81</v>
      </c>
      <c r="E147" t="s">
        <v>315</v>
      </c>
    </row>
    <row r="148" spans="1:5" x14ac:dyDescent="0.25">
      <c r="A148" s="11"/>
      <c r="B148" t="s">
        <v>316</v>
      </c>
      <c r="C148">
        <f>VLOOKUP(D148,Nachschlagedaten!$A$2:$B$4,2)</f>
        <v>0</v>
      </c>
      <c r="D148" s="29" t="s">
        <v>81</v>
      </c>
      <c r="E148" t="s">
        <v>317</v>
      </c>
    </row>
    <row r="149" spans="1:5" x14ac:dyDescent="0.25">
      <c r="A149" s="11"/>
      <c r="B149" t="s">
        <v>318</v>
      </c>
      <c r="C149">
        <f>VLOOKUP(D149,Nachschlagedaten!$A$2:$B$4,2)</f>
        <v>0</v>
      </c>
      <c r="D149" s="29" t="s">
        <v>81</v>
      </c>
      <c r="E149" t="s">
        <v>319</v>
      </c>
    </row>
    <row r="150" spans="1:5" x14ac:dyDescent="0.25">
      <c r="A150" s="11"/>
      <c r="B150" t="s">
        <v>320</v>
      </c>
      <c r="C150">
        <f>VLOOKUP(D150,Nachschlagedaten!$A$2:$B$4,2)</f>
        <v>1</v>
      </c>
      <c r="D150" s="29" t="s">
        <v>660</v>
      </c>
      <c r="E150" t="s">
        <v>321</v>
      </c>
    </row>
    <row r="151" spans="1:5" x14ac:dyDescent="0.25">
      <c r="A151" s="11"/>
      <c r="B151" t="s">
        <v>322</v>
      </c>
      <c r="C151">
        <f>VLOOKUP(D151,Nachschlagedaten!$A$2:$B$4,2)</f>
        <v>1</v>
      </c>
      <c r="D151" s="29" t="s">
        <v>660</v>
      </c>
      <c r="E151" t="s">
        <v>323</v>
      </c>
    </row>
    <row r="152" spans="1:5" x14ac:dyDescent="0.25">
      <c r="A152" s="11">
        <f>AVERAGE(C153:C157)</f>
        <v>0.3</v>
      </c>
      <c r="B152" s="1" t="s">
        <v>32</v>
      </c>
      <c r="D152" s="35"/>
      <c r="E152" s="1" t="s">
        <v>55</v>
      </c>
    </row>
    <row r="153" spans="1:5" x14ac:dyDescent="0.25">
      <c r="A153" s="11"/>
      <c r="B153" t="s">
        <v>324</v>
      </c>
      <c r="C153">
        <f>VLOOKUP(D153,Nachschlagedaten!$A$2:$B$4,2)</f>
        <v>0</v>
      </c>
      <c r="D153" s="29" t="s">
        <v>81</v>
      </c>
      <c r="E153" t="s">
        <v>325</v>
      </c>
    </row>
    <row r="154" spans="1:5" x14ac:dyDescent="0.25">
      <c r="A154" s="11"/>
      <c r="B154" t="s">
        <v>326</v>
      </c>
      <c r="C154">
        <f>VLOOKUP(D154,Nachschlagedaten!$A$2:$B$4,2)</f>
        <v>0.5</v>
      </c>
      <c r="D154" s="29" t="s">
        <v>82</v>
      </c>
      <c r="E154" t="s">
        <v>327</v>
      </c>
    </row>
    <row r="155" spans="1:5" x14ac:dyDescent="0.25">
      <c r="A155" s="11"/>
      <c r="B155" t="s">
        <v>328</v>
      </c>
      <c r="C155">
        <f>VLOOKUP(D155,Nachschlagedaten!$A$2:$B$4,2)</f>
        <v>0.5</v>
      </c>
      <c r="D155" s="29" t="s">
        <v>82</v>
      </c>
      <c r="E155" t="s">
        <v>329</v>
      </c>
    </row>
    <row r="156" spans="1:5" x14ac:dyDescent="0.25">
      <c r="A156" s="11"/>
      <c r="B156" t="s">
        <v>330</v>
      </c>
      <c r="C156">
        <f>VLOOKUP(D156,Nachschlagedaten!$A$2:$B$4,2)</f>
        <v>0</v>
      </c>
      <c r="D156" s="29" t="s">
        <v>81</v>
      </c>
      <c r="E156" t="s">
        <v>331</v>
      </c>
    </row>
    <row r="157" spans="1:5" x14ac:dyDescent="0.25">
      <c r="A157" s="11"/>
      <c r="B157" t="s">
        <v>332</v>
      </c>
      <c r="C157">
        <f>VLOOKUP(D157,Nachschlagedaten!$A$2:$B$4,2)</f>
        <v>0.5</v>
      </c>
      <c r="D157" s="29" t="s">
        <v>82</v>
      </c>
      <c r="E157" t="s">
        <v>333</v>
      </c>
    </row>
  </sheetData>
  <conditionalFormatting sqref="D7:D9 D11:D13 D15:D19 D21:D24 D27:D29 D31:D34 D36:D42 D45:D49 D51:D56 D58:D62 D64:D67 D69:D73 D75:D79 D81:D82 D85:D90 D92:D96 D98:D101 D104:D108 D110:D115 D117:D123 D125:D128 D130:D134 D136:D139 D142:D145 D147:D151 D153:D157">
    <cfRule type="expression" dxfId="7" priority="1" stopIfTrue="1">
      <formula>G7&lt;&gt;""</formula>
    </cfRule>
  </conditionalFormatting>
  <pageMargins left="0.7" right="0.7" top="0.78740157499999996" bottom="0.78740157499999996"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78569CD8-4D4A-4D38-A396-45BDE54FA737}">
          <x14:formula1>
            <xm:f>Nachschlagedaten!$A$2:$A$4</xm:f>
          </x14:formula1>
          <xm:sqref>D11:D13 D15:D19 D21:D24 D27:D29 D31:D34 D36:D42 D45:D49 D51:D56 D58:D62 D64:D67 D75:D79 D69:D73 D85:D90 D81:D82 D92:D96 D117:D123 D98:D101 D104:D108 D110:D115 D125:D128 D142:D145 D153:D157 D147:D151 D136:D139 D130:D134 D7:D9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A7D74-736A-44AF-9D97-C4AA60AE103C}">
  <sheetPr codeName="Tabelle3"/>
  <dimension ref="A1:J43"/>
  <sheetViews>
    <sheetView topLeftCell="A10" workbookViewId="0">
      <selection activeCell="E45" sqref="E45"/>
    </sheetView>
  </sheetViews>
  <sheetFormatPr baseColWidth="10" defaultRowHeight="15" x14ac:dyDescent="0.25"/>
  <cols>
    <col min="1" max="1" width="11.42578125" style="4"/>
    <col min="2" max="2" width="9.7109375" customWidth="1"/>
    <col min="3" max="3" width="9.7109375" hidden="1" customWidth="1"/>
    <col min="4" max="4" width="29.5703125" customWidth="1"/>
    <col min="5" max="5" width="25.7109375" customWidth="1"/>
    <col min="6" max="6" width="8.7109375" style="4" customWidth="1"/>
    <col min="7" max="7" width="6.7109375" style="4" customWidth="1"/>
    <col min="9" max="9" width="60.7109375" customWidth="1"/>
  </cols>
  <sheetData>
    <row r="1" spans="1:10" x14ac:dyDescent="0.25">
      <c r="A1" s="8" t="s">
        <v>334</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335</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AVERAGE(A6:A24)</f>
        <v>0.05</v>
      </c>
      <c r="B5" s="1" t="s">
        <v>336</v>
      </c>
      <c r="C5" s="1"/>
      <c r="D5" s="36"/>
      <c r="E5" s="1" t="s">
        <v>337</v>
      </c>
    </row>
    <row r="6" spans="1:10" x14ac:dyDescent="0.25">
      <c r="A6" s="11">
        <f>AVERAGE(C7:C10)</f>
        <v>0</v>
      </c>
      <c r="B6" s="1" t="s">
        <v>338</v>
      </c>
      <c r="C6" s="1"/>
      <c r="D6" s="35"/>
      <c r="E6" s="1" t="s">
        <v>339</v>
      </c>
    </row>
    <row r="7" spans="1:10" x14ac:dyDescent="0.25">
      <c r="A7" s="11"/>
      <c r="B7" t="s">
        <v>340</v>
      </c>
      <c r="C7">
        <f>VLOOKUP(D7,Nachschlagedaten!$A$2:$B$4,2)</f>
        <v>0</v>
      </c>
      <c r="D7" s="20" t="s">
        <v>81</v>
      </c>
      <c r="E7" t="s">
        <v>341</v>
      </c>
    </row>
    <row r="8" spans="1:10" x14ac:dyDescent="0.25">
      <c r="A8" s="11"/>
      <c r="B8" t="s">
        <v>342</v>
      </c>
      <c r="C8">
        <f>VLOOKUP(D8,Nachschlagedaten!$A$2:$B$4,2)</f>
        <v>0</v>
      </c>
      <c r="D8" s="20" t="s">
        <v>81</v>
      </c>
      <c r="E8" t="s">
        <v>343</v>
      </c>
    </row>
    <row r="9" spans="1:10" x14ac:dyDescent="0.25">
      <c r="A9" s="11"/>
      <c r="B9" t="s">
        <v>344</v>
      </c>
      <c r="C9">
        <f>VLOOKUP(D9,Nachschlagedaten!$A$2:$B$4,2)</f>
        <v>0</v>
      </c>
      <c r="D9" s="20" t="s">
        <v>81</v>
      </c>
      <c r="E9" t="s">
        <v>345</v>
      </c>
    </row>
    <row r="10" spans="1:10" x14ac:dyDescent="0.25">
      <c r="A10" s="11"/>
      <c r="B10" t="s">
        <v>346</v>
      </c>
      <c r="C10">
        <f>VLOOKUP(D10,Nachschlagedaten!$A$2:$B$4,2)</f>
        <v>0</v>
      </c>
      <c r="D10" s="20" t="s">
        <v>81</v>
      </c>
      <c r="E10" t="s">
        <v>347</v>
      </c>
    </row>
    <row r="11" spans="1:10" x14ac:dyDescent="0.25">
      <c r="A11" s="11">
        <f>AVERAGE(C12:C13)</f>
        <v>0</v>
      </c>
      <c r="B11" s="1" t="s">
        <v>348</v>
      </c>
      <c r="C11" s="1"/>
      <c r="D11" s="35"/>
      <c r="E11" s="1" t="s">
        <v>349</v>
      </c>
    </row>
    <row r="12" spans="1:10" x14ac:dyDescent="0.25">
      <c r="A12" s="11"/>
      <c r="B12" t="s">
        <v>350</v>
      </c>
      <c r="C12">
        <f>VLOOKUP(D12,Nachschlagedaten!$A$2:$B$4,2)</f>
        <v>0</v>
      </c>
      <c r="D12" s="20" t="s">
        <v>81</v>
      </c>
      <c r="E12" t="s">
        <v>351</v>
      </c>
    </row>
    <row r="13" spans="1:10" x14ac:dyDescent="0.25">
      <c r="A13" s="11"/>
      <c r="B13" t="s">
        <v>352</v>
      </c>
      <c r="C13">
        <f>VLOOKUP(D13,Nachschlagedaten!$A$2:$B$4,2)</f>
        <v>0</v>
      </c>
      <c r="D13" s="20" t="s">
        <v>81</v>
      </c>
      <c r="E13" t="s">
        <v>353</v>
      </c>
    </row>
    <row r="14" spans="1:10" x14ac:dyDescent="0.25">
      <c r="A14" s="11">
        <f>AVERAGE(C15:C17)</f>
        <v>0</v>
      </c>
      <c r="B14" s="1" t="s">
        <v>354</v>
      </c>
      <c r="C14" s="1"/>
      <c r="D14" s="35"/>
      <c r="E14" s="1" t="s">
        <v>355</v>
      </c>
    </row>
    <row r="15" spans="1:10" x14ac:dyDescent="0.25">
      <c r="A15" s="11"/>
      <c r="B15" t="s">
        <v>356</v>
      </c>
      <c r="C15">
        <f>VLOOKUP(D15,Nachschlagedaten!$A$2:$B$4,2)</f>
        <v>0</v>
      </c>
      <c r="D15" s="20" t="s">
        <v>81</v>
      </c>
      <c r="E15" t="s">
        <v>357</v>
      </c>
    </row>
    <row r="16" spans="1:10" x14ac:dyDescent="0.25">
      <c r="A16" s="11"/>
      <c r="B16" t="s">
        <v>358</v>
      </c>
      <c r="C16">
        <f>VLOOKUP(D16,Nachschlagedaten!$A$2:$B$4,2)</f>
        <v>0</v>
      </c>
      <c r="D16" s="20" t="s">
        <v>81</v>
      </c>
      <c r="E16" t="s">
        <v>359</v>
      </c>
    </row>
    <row r="17" spans="1:5" x14ac:dyDescent="0.25">
      <c r="A17" s="11"/>
      <c r="B17" t="s">
        <v>360</v>
      </c>
      <c r="C17">
        <f>VLOOKUP(D17,Nachschlagedaten!$A$2:$B$4,2)</f>
        <v>0</v>
      </c>
      <c r="D17" s="20" t="s">
        <v>81</v>
      </c>
      <c r="E17" t="s">
        <v>361</v>
      </c>
    </row>
    <row r="18" spans="1:5" x14ac:dyDescent="0.25">
      <c r="A18" s="11">
        <f>AVERAGE(C19:C21)</f>
        <v>0</v>
      </c>
      <c r="B18" s="1" t="s">
        <v>362</v>
      </c>
      <c r="C18" s="1"/>
      <c r="D18" s="35"/>
      <c r="E18" s="1" t="s">
        <v>363</v>
      </c>
    </row>
    <row r="19" spans="1:5" x14ac:dyDescent="0.25">
      <c r="A19" s="11"/>
      <c r="B19" t="s">
        <v>364</v>
      </c>
      <c r="C19">
        <f>VLOOKUP(D19,Nachschlagedaten!$A$2:$B$4,2)</f>
        <v>0</v>
      </c>
      <c r="D19" s="20" t="s">
        <v>81</v>
      </c>
      <c r="E19" t="s">
        <v>365</v>
      </c>
    </row>
    <row r="20" spans="1:5" x14ac:dyDescent="0.25">
      <c r="A20" s="11"/>
      <c r="B20" t="s">
        <v>366</v>
      </c>
      <c r="C20">
        <f>VLOOKUP(D20,Nachschlagedaten!$A$2:$B$4,2)</f>
        <v>0</v>
      </c>
      <c r="D20" s="20" t="s">
        <v>81</v>
      </c>
      <c r="E20" t="s">
        <v>656</v>
      </c>
    </row>
    <row r="21" spans="1:5" x14ac:dyDescent="0.25">
      <c r="A21" s="11"/>
      <c r="B21" t="s">
        <v>367</v>
      </c>
      <c r="C21">
        <f>VLOOKUP(D21,Nachschlagedaten!$A$2:$B$4,2)</f>
        <v>0</v>
      </c>
      <c r="D21" s="20" t="s">
        <v>81</v>
      </c>
      <c r="E21" t="s">
        <v>368</v>
      </c>
    </row>
    <row r="22" spans="1:5" x14ac:dyDescent="0.25">
      <c r="A22" s="11">
        <f>AVERAGE(C23:C26)</f>
        <v>0.25</v>
      </c>
      <c r="B22" s="1" t="s">
        <v>369</v>
      </c>
      <c r="C22" s="1"/>
      <c r="D22" s="35"/>
      <c r="E22" s="1" t="s">
        <v>370</v>
      </c>
    </row>
    <row r="23" spans="1:5" x14ac:dyDescent="0.25">
      <c r="A23" s="11"/>
      <c r="B23" t="s">
        <v>371</v>
      </c>
      <c r="C23">
        <f>VLOOKUP(D23,Nachschlagedaten!$A$2:$B$4,2)</f>
        <v>0.5</v>
      </c>
      <c r="D23" s="20" t="s">
        <v>82</v>
      </c>
      <c r="E23" t="s">
        <v>372</v>
      </c>
    </row>
    <row r="24" spans="1:5" x14ac:dyDescent="0.25">
      <c r="A24" s="11"/>
      <c r="B24" t="s">
        <v>373</v>
      </c>
      <c r="C24">
        <f>VLOOKUP(D24,Nachschlagedaten!$A$2:$B$4,2)</f>
        <v>0</v>
      </c>
      <c r="D24" s="20" t="s">
        <v>81</v>
      </c>
      <c r="E24" t="s">
        <v>374</v>
      </c>
    </row>
    <row r="25" spans="1:5" x14ac:dyDescent="0.25">
      <c r="A25" s="11"/>
      <c r="B25" t="s">
        <v>375</v>
      </c>
      <c r="C25">
        <f>VLOOKUP(D25,Nachschlagedaten!$A$2:$B$4,2)</f>
        <v>0.5</v>
      </c>
      <c r="D25" s="20" t="s">
        <v>82</v>
      </c>
      <c r="E25" t="s">
        <v>376</v>
      </c>
    </row>
    <row r="26" spans="1:5" x14ac:dyDescent="0.25">
      <c r="A26" s="11"/>
      <c r="B26" t="s">
        <v>377</v>
      </c>
      <c r="C26">
        <f>VLOOKUP(D26,Nachschlagedaten!$A$2:$B$4,2)</f>
        <v>0</v>
      </c>
      <c r="D26" s="20" t="s">
        <v>81</v>
      </c>
      <c r="E26" t="s">
        <v>378</v>
      </c>
    </row>
    <row r="27" spans="1:5" x14ac:dyDescent="0.25">
      <c r="A27" s="10">
        <f>AVERAGE(A28:A43)</f>
        <v>0.16666666666666666</v>
      </c>
      <c r="B27" s="1" t="s">
        <v>379</v>
      </c>
      <c r="C27" s="1"/>
      <c r="D27" s="36"/>
      <c r="E27" s="1" t="s">
        <v>380</v>
      </c>
    </row>
    <row r="28" spans="1:5" x14ac:dyDescent="0.25">
      <c r="A28" s="11">
        <f>AVERAGE(C29:C31)</f>
        <v>0</v>
      </c>
      <c r="B28" s="1" t="s">
        <v>381</v>
      </c>
      <c r="C28" s="1"/>
      <c r="D28" s="35"/>
      <c r="E28" s="1" t="s">
        <v>382</v>
      </c>
    </row>
    <row r="29" spans="1:5" x14ac:dyDescent="0.25">
      <c r="A29" s="11"/>
      <c r="B29" t="s">
        <v>383</v>
      </c>
      <c r="C29">
        <f>VLOOKUP(D29,Nachschlagedaten!$A$2:$B$4,2)</f>
        <v>0</v>
      </c>
      <c r="D29" s="20" t="s">
        <v>81</v>
      </c>
      <c r="E29" t="s">
        <v>384</v>
      </c>
    </row>
    <row r="30" spans="1:5" x14ac:dyDescent="0.25">
      <c r="A30" s="11"/>
      <c r="B30" t="s">
        <v>385</v>
      </c>
      <c r="C30">
        <f>VLOOKUP(D30,Nachschlagedaten!$A$2:$B$4,2)</f>
        <v>0</v>
      </c>
      <c r="D30" s="20" t="s">
        <v>81</v>
      </c>
      <c r="E30" t="s">
        <v>386</v>
      </c>
    </row>
    <row r="31" spans="1:5" x14ac:dyDescent="0.25">
      <c r="A31" s="11"/>
      <c r="B31" t="s">
        <v>387</v>
      </c>
      <c r="C31">
        <f>VLOOKUP(D31,Nachschlagedaten!$A$2:$B$4,2)</f>
        <v>0</v>
      </c>
      <c r="D31" s="20" t="s">
        <v>81</v>
      </c>
      <c r="E31" t="s">
        <v>388</v>
      </c>
    </row>
    <row r="32" spans="1:5" x14ac:dyDescent="0.25">
      <c r="A32" s="11">
        <f>AVERAGE(C33:C37)</f>
        <v>0.5</v>
      </c>
      <c r="B32" s="1" t="s">
        <v>389</v>
      </c>
      <c r="C32" s="1"/>
      <c r="D32" s="35"/>
      <c r="E32" s="1" t="s">
        <v>390</v>
      </c>
    </row>
    <row r="33" spans="1:5" x14ac:dyDescent="0.25">
      <c r="A33" s="11"/>
      <c r="B33" t="s">
        <v>391</v>
      </c>
      <c r="C33">
        <f>VLOOKUP(D33,Nachschlagedaten!$A$2:$B$4,2)</f>
        <v>1</v>
      </c>
      <c r="D33" s="20" t="s">
        <v>660</v>
      </c>
      <c r="E33" t="s">
        <v>392</v>
      </c>
    </row>
    <row r="34" spans="1:5" x14ac:dyDescent="0.25">
      <c r="A34" s="11"/>
      <c r="B34" t="s">
        <v>393</v>
      </c>
      <c r="C34">
        <f>VLOOKUP(D34,Nachschlagedaten!$A$2:$B$4,2)</f>
        <v>1</v>
      </c>
      <c r="D34" s="20" t="s">
        <v>660</v>
      </c>
      <c r="E34" t="s">
        <v>394</v>
      </c>
    </row>
    <row r="35" spans="1:5" x14ac:dyDescent="0.25">
      <c r="A35" s="11"/>
      <c r="B35" t="s">
        <v>395</v>
      </c>
      <c r="C35">
        <f>VLOOKUP(D35,Nachschlagedaten!$A$2:$B$4,2)</f>
        <v>0.5</v>
      </c>
      <c r="D35" s="20" t="s">
        <v>82</v>
      </c>
      <c r="E35" t="s">
        <v>396</v>
      </c>
    </row>
    <row r="36" spans="1:5" x14ac:dyDescent="0.25">
      <c r="A36" s="11"/>
      <c r="B36" t="s">
        <v>397</v>
      </c>
      <c r="C36">
        <f>VLOOKUP(D36,Nachschlagedaten!$A$2:$B$4,2)</f>
        <v>0</v>
      </c>
      <c r="D36" s="20" t="s">
        <v>81</v>
      </c>
      <c r="E36" t="s">
        <v>398</v>
      </c>
    </row>
    <row r="37" spans="1:5" x14ac:dyDescent="0.25">
      <c r="A37" s="11"/>
      <c r="B37" t="s">
        <v>399</v>
      </c>
      <c r="C37">
        <f>VLOOKUP(D37,Nachschlagedaten!$A$2:$B$4,2)</f>
        <v>0</v>
      </c>
      <c r="D37" s="20" t="s">
        <v>81</v>
      </c>
      <c r="E37" t="s">
        <v>400</v>
      </c>
    </row>
    <row r="38" spans="1:5" x14ac:dyDescent="0.25">
      <c r="A38" s="11">
        <f>AVERAGE(C39:C43)</f>
        <v>0</v>
      </c>
      <c r="B38" s="1" t="s">
        <v>401</v>
      </c>
      <c r="C38" s="1"/>
      <c r="D38" s="35"/>
      <c r="E38" s="1" t="s">
        <v>402</v>
      </c>
    </row>
    <row r="39" spans="1:5" x14ac:dyDescent="0.25">
      <c r="A39" s="11"/>
      <c r="B39" t="s">
        <v>403</v>
      </c>
      <c r="C39">
        <f>VLOOKUP(D39,Nachschlagedaten!$A$2:$B$4,2)</f>
        <v>0</v>
      </c>
      <c r="D39" s="20" t="s">
        <v>81</v>
      </c>
      <c r="E39" t="s">
        <v>404</v>
      </c>
    </row>
    <row r="40" spans="1:5" x14ac:dyDescent="0.25">
      <c r="A40" s="11"/>
      <c r="B40" t="s">
        <v>405</v>
      </c>
      <c r="C40">
        <f>VLOOKUP(D40,Nachschlagedaten!$A$2:$B$4,2)</f>
        <v>0</v>
      </c>
      <c r="D40" s="20" t="s">
        <v>81</v>
      </c>
      <c r="E40" t="s">
        <v>406</v>
      </c>
    </row>
    <row r="41" spans="1:5" x14ac:dyDescent="0.25">
      <c r="A41" s="11"/>
      <c r="B41" t="s">
        <v>407</v>
      </c>
      <c r="C41">
        <f>VLOOKUP(D41,Nachschlagedaten!$A$2:$B$4,2)</f>
        <v>0</v>
      </c>
      <c r="D41" s="20" t="s">
        <v>81</v>
      </c>
      <c r="E41" t="s">
        <v>408</v>
      </c>
    </row>
    <row r="42" spans="1:5" x14ac:dyDescent="0.25">
      <c r="A42" s="11"/>
      <c r="B42" t="s">
        <v>409</v>
      </c>
      <c r="C42">
        <f>VLOOKUP(D42,Nachschlagedaten!$A$2:$B$4,2)</f>
        <v>0</v>
      </c>
      <c r="D42" s="20" t="s">
        <v>81</v>
      </c>
      <c r="E42" t="s">
        <v>410</v>
      </c>
    </row>
    <row r="43" spans="1:5" x14ac:dyDescent="0.25">
      <c r="A43" s="11"/>
      <c r="B43" t="s">
        <v>411</v>
      </c>
      <c r="C43">
        <f>VLOOKUP(D43,Nachschlagedaten!$A$2:$B$4,2)</f>
        <v>0</v>
      </c>
      <c r="D43" s="20" t="s">
        <v>81</v>
      </c>
      <c r="E43" t="s">
        <v>412</v>
      </c>
    </row>
  </sheetData>
  <conditionalFormatting sqref="D7:D10 D12:D13 D15:D17 D19:D21 D23:D26 D29:D31 D33:D37 D39:D43">
    <cfRule type="expression" dxfId="6" priority="1" stopIfTrue="1">
      <formula>G7&lt;&gt;""</formula>
    </cfRule>
  </conditionalFormatting>
  <pageMargins left="0.7" right="0.7" top="0.78740157499999996" bottom="0.78740157499999996"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5080255-58EE-4B40-83DF-67FEBB6FECEB}">
          <x14:formula1>
            <xm:f>Nachschlagedaten!$A$2:$A$4</xm:f>
          </x14:formula1>
          <xm:sqref>D7:D10 D12:D13 D39:D43 D33:D37 D29:D31 D23:D26 D19:D21 D15:D17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C0E52-85CD-42E7-8A54-3665BC2B4ED7}">
  <sheetPr codeName="Tabelle4"/>
  <dimension ref="A1:J88"/>
  <sheetViews>
    <sheetView topLeftCell="A40" workbookViewId="0">
      <selection activeCell="D45" sqref="D45"/>
    </sheetView>
  </sheetViews>
  <sheetFormatPr baseColWidth="10" defaultRowHeight="15" x14ac:dyDescent="0.25"/>
  <cols>
    <col min="1" max="1" width="11.42578125" style="4"/>
    <col min="2" max="2" width="9.7109375" customWidth="1"/>
    <col min="3" max="3" width="9.7109375" hidden="1" customWidth="1"/>
    <col min="4" max="4" width="27.5703125" customWidth="1"/>
    <col min="5" max="5" width="25.7109375" customWidth="1"/>
    <col min="6" max="6" width="8.7109375" style="4" customWidth="1"/>
    <col min="7" max="7" width="6.7109375" style="4" customWidth="1"/>
    <col min="9" max="9" width="60.7109375" customWidth="1"/>
  </cols>
  <sheetData>
    <row r="1" spans="1:10" x14ac:dyDescent="0.25">
      <c r="A1" s="8" t="s">
        <v>413</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414</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AVERAGE(A6:A56)</f>
        <v>0.36296296296296293</v>
      </c>
      <c r="B5" s="1" t="s">
        <v>415</v>
      </c>
      <c r="C5" s="1"/>
      <c r="D5" s="36"/>
      <c r="E5" s="1" t="s">
        <v>416</v>
      </c>
    </row>
    <row r="6" spans="1:10" x14ac:dyDescent="0.25">
      <c r="A6" s="11">
        <f>AVERAGE(C7:C10)</f>
        <v>0.25</v>
      </c>
      <c r="B6" s="1" t="s">
        <v>417</v>
      </c>
      <c r="C6" s="1"/>
      <c r="D6" s="35"/>
      <c r="E6" s="1" t="s">
        <v>418</v>
      </c>
    </row>
    <row r="7" spans="1:10" x14ac:dyDescent="0.25">
      <c r="A7" s="6"/>
      <c r="B7" t="s">
        <v>419</v>
      </c>
      <c r="C7">
        <f>VLOOKUP(D7,Nachschlagedaten!$A$2:$B$4,2)</f>
        <v>0.5</v>
      </c>
      <c r="D7" s="20" t="s">
        <v>82</v>
      </c>
      <c r="E7" t="s">
        <v>420</v>
      </c>
    </row>
    <row r="8" spans="1:10" x14ac:dyDescent="0.25">
      <c r="A8" s="6"/>
      <c r="B8" t="s">
        <v>421</v>
      </c>
      <c r="C8">
        <f>VLOOKUP(D8,Nachschlagedaten!$A$2:$B$4,2)</f>
        <v>0</v>
      </c>
      <c r="D8" s="20" t="s">
        <v>81</v>
      </c>
      <c r="E8" t="s">
        <v>422</v>
      </c>
    </row>
    <row r="9" spans="1:10" x14ac:dyDescent="0.25">
      <c r="A9" s="6"/>
      <c r="B9" t="s">
        <v>423</v>
      </c>
      <c r="C9">
        <f>VLOOKUP(D9,Nachschlagedaten!$A$2:$B$4,2)</f>
        <v>0.5</v>
      </c>
      <c r="D9" s="20" t="s">
        <v>82</v>
      </c>
      <c r="E9" t="s">
        <v>424</v>
      </c>
    </row>
    <row r="10" spans="1:10" x14ac:dyDescent="0.25">
      <c r="A10" s="6"/>
      <c r="B10" t="s">
        <v>425</v>
      </c>
      <c r="C10">
        <f>VLOOKUP(D10,Nachschlagedaten!$A$2:$B$4,2)</f>
        <v>0</v>
      </c>
      <c r="D10" s="20" t="s">
        <v>81</v>
      </c>
      <c r="E10" t="s">
        <v>426</v>
      </c>
    </row>
    <row r="11" spans="1:10" x14ac:dyDescent="0.25">
      <c r="A11" s="11">
        <f>AVERAGE(C12:C15)</f>
        <v>0.75</v>
      </c>
      <c r="B11" s="1" t="s">
        <v>449</v>
      </c>
      <c r="C11" s="1"/>
      <c r="D11" s="35"/>
      <c r="E11" s="1" t="s">
        <v>450</v>
      </c>
    </row>
    <row r="12" spans="1:10" x14ac:dyDescent="0.25">
      <c r="A12" s="6"/>
      <c r="B12" t="s">
        <v>451</v>
      </c>
      <c r="C12">
        <f>VLOOKUP(D12,Nachschlagedaten!$A$2:$B$4,2)</f>
        <v>1</v>
      </c>
      <c r="D12" s="20" t="s">
        <v>660</v>
      </c>
      <c r="E12" t="s">
        <v>452</v>
      </c>
    </row>
    <row r="13" spans="1:10" x14ac:dyDescent="0.25">
      <c r="A13" s="6"/>
      <c r="B13" t="s">
        <v>453</v>
      </c>
      <c r="C13">
        <f>VLOOKUP(D13,Nachschlagedaten!$A$2:$B$4,2)</f>
        <v>1</v>
      </c>
      <c r="D13" s="20" t="s">
        <v>660</v>
      </c>
      <c r="E13" t="s">
        <v>454</v>
      </c>
    </row>
    <row r="14" spans="1:10" x14ac:dyDescent="0.25">
      <c r="A14" s="6"/>
      <c r="B14" t="s">
        <v>455</v>
      </c>
      <c r="C14">
        <f>VLOOKUP(D14,Nachschlagedaten!$A$2:$B$4,2)</f>
        <v>0.5</v>
      </c>
      <c r="D14" s="20" t="s">
        <v>82</v>
      </c>
      <c r="E14" t="s">
        <v>456</v>
      </c>
    </row>
    <row r="15" spans="1:10" x14ac:dyDescent="0.25">
      <c r="A15" s="6"/>
      <c r="B15" t="s">
        <v>457</v>
      </c>
      <c r="C15">
        <f>VLOOKUP(D15,Nachschlagedaten!$A$2:$B$4,2)</f>
        <v>0.5</v>
      </c>
      <c r="D15" s="20" t="s">
        <v>82</v>
      </c>
      <c r="E15" t="s">
        <v>458</v>
      </c>
    </row>
    <row r="16" spans="1:10" x14ac:dyDescent="0.25">
      <c r="A16" s="11">
        <f>AVERAGE(C17:C21)</f>
        <v>0.4</v>
      </c>
      <c r="B16" s="1" t="s">
        <v>459</v>
      </c>
      <c r="C16" s="1"/>
      <c r="D16" s="35"/>
      <c r="E16" s="1" t="s">
        <v>460</v>
      </c>
    </row>
    <row r="17" spans="1:5" x14ac:dyDescent="0.25">
      <c r="A17" s="6"/>
      <c r="B17" t="s">
        <v>461</v>
      </c>
      <c r="C17">
        <f>VLOOKUP(D17,Nachschlagedaten!$A$2:$B$4,2)</f>
        <v>1</v>
      </c>
      <c r="D17" s="20" t="s">
        <v>660</v>
      </c>
      <c r="E17" t="s">
        <v>462</v>
      </c>
    </row>
    <row r="18" spans="1:5" x14ac:dyDescent="0.25">
      <c r="A18" s="6"/>
      <c r="B18" t="s">
        <v>463</v>
      </c>
      <c r="C18">
        <f>VLOOKUP(D18,Nachschlagedaten!$A$2:$B$4,2)</f>
        <v>0.5</v>
      </c>
      <c r="D18" s="20" t="s">
        <v>82</v>
      </c>
      <c r="E18" t="s">
        <v>464</v>
      </c>
    </row>
    <row r="19" spans="1:5" x14ac:dyDescent="0.25">
      <c r="A19" s="6"/>
      <c r="B19" t="s">
        <v>465</v>
      </c>
      <c r="C19">
        <f>VLOOKUP(D19,Nachschlagedaten!$A$2:$B$4,2)</f>
        <v>0.5</v>
      </c>
      <c r="D19" s="20" t="s">
        <v>82</v>
      </c>
      <c r="E19" t="s">
        <v>466</v>
      </c>
    </row>
    <row r="20" spans="1:5" x14ac:dyDescent="0.25">
      <c r="A20" s="6"/>
      <c r="B20" t="s">
        <v>467</v>
      </c>
      <c r="C20">
        <f>VLOOKUP(D20,Nachschlagedaten!$A$2:$B$4,2)</f>
        <v>0</v>
      </c>
      <c r="D20" s="20" t="s">
        <v>81</v>
      </c>
      <c r="E20" t="s">
        <v>468</v>
      </c>
    </row>
    <row r="21" spans="1:5" x14ac:dyDescent="0.25">
      <c r="A21" s="6"/>
      <c r="B21" t="s">
        <v>469</v>
      </c>
      <c r="C21">
        <f>VLOOKUP(D21,Nachschlagedaten!$A$2:$B$4,2)</f>
        <v>0</v>
      </c>
      <c r="D21" s="20" t="s">
        <v>81</v>
      </c>
      <c r="E21" t="s">
        <v>470</v>
      </c>
    </row>
    <row r="22" spans="1:5" x14ac:dyDescent="0.25">
      <c r="A22" s="11">
        <f>AVERAGE(C23:C27)</f>
        <v>0.1</v>
      </c>
      <c r="B22" s="1" t="s">
        <v>471</v>
      </c>
      <c r="C22" s="1"/>
      <c r="D22" s="35"/>
      <c r="E22" s="1" t="s">
        <v>472</v>
      </c>
    </row>
    <row r="23" spans="1:5" x14ac:dyDescent="0.25">
      <c r="A23" s="6"/>
      <c r="B23" t="s">
        <v>473</v>
      </c>
      <c r="C23">
        <f>VLOOKUP(D23,Nachschlagedaten!$A$2:$B$4,2)</f>
        <v>0</v>
      </c>
      <c r="D23" s="20" t="s">
        <v>81</v>
      </c>
      <c r="E23" t="s">
        <v>474</v>
      </c>
    </row>
    <row r="24" spans="1:5" x14ac:dyDescent="0.25">
      <c r="A24" s="6"/>
      <c r="B24" t="s">
        <v>475</v>
      </c>
      <c r="C24">
        <f>VLOOKUP(D24,Nachschlagedaten!$A$2:$B$4,2)</f>
        <v>0.5</v>
      </c>
      <c r="D24" s="20" t="s">
        <v>82</v>
      </c>
      <c r="E24" t="s">
        <v>476</v>
      </c>
    </row>
    <row r="25" spans="1:5" x14ac:dyDescent="0.25">
      <c r="A25" s="6"/>
      <c r="B25" t="s">
        <v>477</v>
      </c>
      <c r="C25">
        <f>VLOOKUP(D25,Nachschlagedaten!$A$2:$B$4,2)</f>
        <v>0</v>
      </c>
      <c r="D25" s="20" t="s">
        <v>81</v>
      </c>
      <c r="E25" t="s">
        <v>478</v>
      </c>
    </row>
    <row r="26" spans="1:5" x14ac:dyDescent="0.25">
      <c r="A26" s="6"/>
      <c r="B26" t="s">
        <v>479</v>
      </c>
      <c r="C26">
        <f>VLOOKUP(D26,Nachschlagedaten!$A$2:$B$4,2)</f>
        <v>0</v>
      </c>
      <c r="D26" s="20" t="s">
        <v>81</v>
      </c>
      <c r="E26" t="s">
        <v>480</v>
      </c>
    </row>
    <row r="27" spans="1:5" x14ac:dyDescent="0.25">
      <c r="A27" s="6"/>
      <c r="B27" t="s">
        <v>481</v>
      </c>
      <c r="C27">
        <f>VLOOKUP(D27,Nachschlagedaten!$A$2:$B$4,2)</f>
        <v>0</v>
      </c>
      <c r="D27" s="20" t="s">
        <v>81</v>
      </c>
      <c r="E27" t="s">
        <v>482</v>
      </c>
    </row>
    <row r="28" spans="1:5" x14ac:dyDescent="0.25">
      <c r="A28" s="11">
        <f>AVERAGE(C29:C33)</f>
        <v>0</v>
      </c>
      <c r="B28" s="1" t="s">
        <v>483</v>
      </c>
      <c r="C28" s="1"/>
      <c r="D28" s="35"/>
      <c r="E28" s="1" t="s">
        <v>484</v>
      </c>
    </row>
    <row r="29" spans="1:5" x14ac:dyDescent="0.25">
      <c r="A29" s="6"/>
      <c r="B29" t="s">
        <v>485</v>
      </c>
      <c r="C29">
        <f>VLOOKUP(D29,Nachschlagedaten!$A$2:$B$4,2)</f>
        <v>0</v>
      </c>
      <c r="D29" s="20" t="s">
        <v>81</v>
      </c>
      <c r="E29" t="s">
        <v>486</v>
      </c>
    </row>
    <row r="30" spans="1:5" x14ac:dyDescent="0.25">
      <c r="A30" s="6"/>
      <c r="B30" t="s">
        <v>487</v>
      </c>
      <c r="C30">
        <f>VLOOKUP(D30,Nachschlagedaten!$A$2:$B$4,2)</f>
        <v>0</v>
      </c>
      <c r="D30" s="20" t="s">
        <v>81</v>
      </c>
      <c r="E30" t="s">
        <v>488</v>
      </c>
    </row>
    <row r="31" spans="1:5" x14ac:dyDescent="0.25">
      <c r="A31" s="6"/>
      <c r="B31" t="s">
        <v>489</v>
      </c>
      <c r="C31">
        <f>VLOOKUP(D31,Nachschlagedaten!$A$2:$B$4,2)</f>
        <v>0</v>
      </c>
      <c r="D31" s="20" t="s">
        <v>81</v>
      </c>
      <c r="E31" t="s">
        <v>490</v>
      </c>
    </row>
    <row r="32" spans="1:5" x14ac:dyDescent="0.25">
      <c r="A32" s="6"/>
      <c r="B32" t="s">
        <v>491</v>
      </c>
      <c r="C32">
        <f>VLOOKUP(D32,Nachschlagedaten!$A$2:$B$4,2)</f>
        <v>0</v>
      </c>
      <c r="D32" s="20" t="s">
        <v>81</v>
      </c>
      <c r="E32" t="s">
        <v>492</v>
      </c>
    </row>
    <row r="33" spans="1:5" x14ac:dyDescent="0.25">
      <c r="A33" s="6"/>
      <c r="B33" t="s">
        <v>493</v>
      </c>
      <c r="C33">
        <f>VLOOKUP(D33,Nachschlagedaten!$A$2:$B$4,2)</f>
        <v>0</v>
      </c>
      <c r="D33" s="20" t="s">
        <v>81</v>
      </c>
      <c r="E33" t="s">
        <v>494</v>
      </c>
    </row>
    <row r="34" spans="1:5" x14ac:dyDescent="0.25">
      <c r="A34" s="11">
        <f>AVERAGE(C35:C40)</f>
        <v>0</v>
      </c>
      <c r="B34" s="1" t="s">
        <v>495</v>
      </c>
      <c r="C34" s="1"/>
      <c r="D34" s="35"/>
      <c r="E34" s="1" t="s">
        <v>496</v>
      </c>
    </row>
    <row r="35" spans="1:5" x14ac:dyDescent="0.25">
      <c r="A35" s="6"/>
      <c r="B35" t="s">
        <v>497</v>
      </c>
      <c r="C35">
        <f>VLOOKUP(D35,Nachschlagedaten!$A$2:$B$4,2)</f>
        <v>0</v>
      </c>
      <c r="D35" s="20" t="s">
        <v>81</v>
      </c>
      <c r="E35" t="s">
        <v>498</v>
      </c>
    </row>
    <row r="36" spans="1:5" x14ac:dyDescent="0.25">
      <c r="A36" s="6"/>
      <c r="B36" t="s">
        <v>499</v>
      </c>
      <c r="C36">
        <f>VLOOKUP(D36,Nachschlagedaten!$A$2:$B$4,2)</f>
        <v>0</v>
      </c>
      <c r="D36" s="20" t="s">
        <v>81</v>
      </c>
      <c r="E36" t="s">
        <v>500</v>
      </c>
    </row>
    <row r="37" spans="1:5" x14ac:dyDescent="0.25">
      <c r="A37" s="6"/>
      <c r="B37" t="s">
        <v>501</v>
      </c>
      <c r="C37">
        <f>VLOOKUP(D37,Nachschlagedaten!$A$2:$B$4,2)</f>
        <v>0</v>
      </c>
      <c r="D37" s="20" t="s">
        <v>81</v>
      </c>
      <c r="E37" t="s">
        <v>502</v>
      </c>
    </row>
    <row r="38" spans="1:5" x14ac:dyDescent="0.25">
      <c r="A38" s="6"/>
      <c r="B38" t="s">
        <v>503</v>
      </c>
      <c r="C38">
        <f>VLOOKUP(D38,Nachschlagedaten!$A$2:$B$4,2)</f>
        <v>0</v>
      </c>
      <c r="D38" s="20" t="s">
        <v>81</v>
      </c>
      <c r="E38" t="s">
        <v>504</v>
      </c>
    </row>
    <row r="39" spans="1:5" x14ac:dyDescent="0.25">
      <c r="A39" s="6"/>
      <c r="B39" t="s">
        <v>505</v>
      </c>
      <c r="C39">
        <f>VLOOKUP(D39,Nachschlagedaten!$A$2:$B$4,2)</f>
        <v>0</v>
      </c>
      <c r="D39" s="20" t="s">
        <v>81</v>
      </c>
      <c r="E39" t="s">
        <v>506</v>
      </c>
    </row>
    <row r="40" spans="1:5" x14ac:dyDescent="0.25">
      <c r="A40" s="6"/>
      <c r="B40" t="s">
        <v>507</v>
      </c>
      <c r="C40">
        <f>VLOOKUP(D40,Nachschlagedaten!$A$2:$B$4,2)</f>
        <v>0</v>
      </c>
      <c r="D40" s="20" t="s">
        <v>81</v>
      </c>
      <c r="E40" t="s">
        <v>508</v>
      </c>
    </row>
    <row r="41" spans="1:5" x14ac:dyDescent="0.25">
      <c r="A41" s="11">
        <f>AVERAGE(C42:C44)</f>
        <v>0.16666666666666666</v>
      </c>
      <c r="B41" s="1" t="s">
        <v>509</v>
      </c>
      <c r="C41" s="1"/>
      <c r="D41" s="35"/>
      <c r="E41" s="1" t="s">
        <v>510</v>
      </c>
    </row>
    <row r="42" spans="1:5" x14ac:dyDescent="0.25">
      <c r="A42" s="6"/>
      <c r="B42" t="s">
        <v>511</v>
      </c>
      <c r="C42">
        <f>VLOOKUP(D42,Nachschlagedaten!$A$2:$B$4,2)</f>
        <v>0.5</v>
      </c>
      <c r="D42" s="20" t="s">
        <v>82</v>
      </c>
      <c r="E42" t="s">
        <v>512</v>
      </c>
    </row>
    <row r="43" spans="1:5" x14ac:dyDescent="0.25">
      <c r="A43" s="6"/>
      <c r="B43" t="s">
        <v>513</v>
      </c>
      <c r="C43">
        <f>VLOOKUP(D43,Nachschlagedaten!$A$2:$B$4,2)</f>
        <v>0</v>
      </c>
      <c r="D43" s="20" t="s">
        <v>81</v>
      </c>
      <c r="E43" t="s">
        <v>514</v>
      </c>
    </row>
    <row r="44" spans="1:5" x14ac:dyDescent="0.25">
      <c r="A44" s="6"/>
      <c r="B44" t="s">
        <v>515</v>
      </c>
      <c r="C44">
        <f>VLOOKUP(D44,Nachschlagedaten!$A$2:$B$4,2)</f>
        <v>0</v>
      </c>
      <c r="D44" s="20" t="s">
        <v>81</v>
      </c>
      <c r="E44" t="s">
        <v>516</v>
      </c>
    </row>
    <row r="45" spans="1:5" x14ac:dyDescent="0.25">
      <c r="A45" s="11">
        <f>AVERAGE(C46:C50)</f>
        <v>0.8</v>
      </c>
      <c r="B45" s="1" t="s">
        <v>517</v>
      </c>
      <c r="C45" s="1"/>
      <c r="D45" s="35"/>
      <c r="E45" s="1" t="s">
        <v>518</v>
      </c>
    </row>
    <row r="46" spans="1:5" x14ac:dyDescent="0.25">
      <c r="A46" s="6"/>
      <c r="B46" t="s">
        <v>519</v>
      </c>
      <c r="C46">
        <f>VLOOKUP(D46,Nachschlagedaten!$A$2:$B$4,2)</f>
        <v>0.5</v>
      </c>
      <c r="D46" s="20" t="s">
        <v>82</v>
      </c>
      <c r="E46" t="s">
        <v>520</v>
      </c>
    </row>
    <row r="47" spans="1:5" x14ac:dyDescent="0.25">
      <c r="A47" s="6"/>
      <c r="B47" t="s">
        <v>521</v>
      </c>
      <c r="C47">
        <f>VLOOKUP(D47,Nachschlagedaten!$A$2:$B$4,2)</f>
        <v>1</v>
      </c>
      <c r="D47" s="20" t="s">
        <v>660</v>
      </c>
      <c r="E47" t="s">
        <v>522</v>
      </c>
    </row>
    <row r="48" spans="1:5" x14ac:dyDescent="0.25">
      <c r="A48" s="6"/>
      <c r="B48" t="s">
        <v>523</v>
      </c>
      <c r="C48">
        <f>VLOOKUP(D48,Nachschlagedaten!$A$2:$B$4,2)</f>
        <v>0.5</v>
      </c>
      <c r="D48" s="20" t="s">
        <v>82</v>
      </c>
      <c r="E48" t="s">
        <v>524</v>
      </c>
    </row>
    <row r="49" spans="1:5" x14ac:dyDescent="0.25">
      <c r="A49" s="6"/>
      <c r="B49" t="s">
        <v>525</v>
      </c>
      <c r="C49">
        <f>VLOOKUP(D49,Nachschlagedaten!$A$2:$B$4,2)</f>
        <v>1</v>
      </c>
      <c r="D49" s="20" t="s">
        <v>660</v>
      </c>
      <c r="E49" t="s">
        <v>526</v>
      </c>
    </row>
    <row r="50" spans="1:5" x14ac:dyDescent="0.25">
      <c r="A50" s="6"/>
      <c r="B50" t="s">
        <v>527</v>
      </c>
      <c r="C50">
        <f>VLOOKUP(D50,Nachschlagedaten!$A$2:$B$4,2)</f>
        <v>1</v>
      </c>
      <c r="D50" s="20" t="s">
        <v>660</v>
      </c>
      <c r="E50" t="s">
        <v>528</v>
      </c>
    </row>
    <row r="51" spans="1:5" x14ac:dyDescent="0.25">
      <c r="A51" s="11">
        <f>AVERAGE(C52:C56)</f>
        <v>0.8</v>
      </c>
      <c r="B51" s="1" t="s">
        <v>529</v>
      </c>
      <c r="C51" s="1"/>
      <c r="D51" s="35"/>
      <c r="E51" s="1" t="s">
        <v>530</v>
      </c>
    </row>
    <row r="52" spans="1:5" x14ac:dyDescent="0.25">
      <c r="A52" s="6"/>
      <c r="B52" t="s">
        <v>531</v>
      </c>
      <c r="C52">
        <f>VLOOKUP(D52,Nachschlagedaten!$A$2:$B$4,2)</f>
        <v>1</v>
      </c>
      <c r="D52" s="20" t="s">
        <v>660</v>
      </c>
      <c r="E52" t="s">
        <v>532</v>
      </c>
    </row>
    <row r="53" spans="1:5" x14ac:dyDescent="0.25">
      <c r="A53" s="6"/>
      <c r="B53" t="s">
        <v>533</v>
      </c>
      <c r="C53">
        <f>VLOOKUP(D53,Nachschlagedaten!$A$2:$B$4,2)</f>
        <v>1</v>
      </c>
      <c r="D53" s="20" t="s">
        <v>660</v>
      </c>
      <c r="E53" t="s">
        <v>534</v>
      </c>
    </row>
    <row r="54" spans="1:5" x14ac:dyDescent="0.25">
      <c r="A54" s="6"/>
      <c r="B54" t="s">
        <v>535</v>
      </c>
      <c r="C54">
        <f>VLOOKUP(D54,Nachschlagedaten!$A$2:$B$4,2)</f>
        <v>0.5</v>
      </c>
      <c r="D54" s="20" t="s">
        <v>82</v>
      </c>
      <c r="E54" t="s">
        <v>536</v>
      </c>
    </row>
    <row r="55" spans="1:5" x14ac:dyDescent="0.25">
      <c r="A55" s="6"/>
      <c r="B55" t="s">
        <v>537</v>
      </c>
      <c r="C55">
        <f>VLOOKUP(D55,Nachschlagedaten!$A$2:$B$4,2)</f>
        <v>0.5</v>
      </c>
      <c r="D55" s="20" t="s">
        <v>82</v>
      </c>
      <c r="E55" t="s">
        <v>538</v>
      </c>
    </row>
    <row r="56" spans="1:5" x14ac:dyDescent="0.25">
      <c r="A56" s="6"/>
      <c r="B56" t="s">
        <v>539</v>
      </c>
      <c r="C56">
        <f>VLOOKUP(D56,Nachschlagedaten!$A$2:$B$4,2)</f>
        <v>1</v>
      </c>
      <c r="D56" s="20" t="s">
        <v>660</v>
      </c>
      <c r="E56" t="s">
        <v>540</v>
      </c>
    </row>
    <row r="57" spans="1:5" x14ac:dyDescent="0.25">
      <c r="A57" s="11">
        <f>AVERAGE(C58:C61)</f>
        <v>0</v>
      </c>
      <c r="B57" s="1" t="s">
        <v>427</v>
      </c>
      <c r="C57" s="1"/>
      <c r="D57" s="35"/>
      <c r="E57" s="1" t="s">
        <v>428</v>
      </c>
    </row>
    <row r="58" spans="1:5" x14ac:dyDescent="0.25">
      <c r="A58" s="6"/>
      <c r="B58" t="s">
        <v>429</v>
      </c>
      <c r="C58">
        <f>VLOOKUP(D58,Nachschlagedaten!$A$2:$B$4,2)</f>
        <v>0</v>
      </c>
      <c r="D58" s="20" t="s">
        <v>81</v>
      </c>
      <c r="E58" t="s">
        <v>430</v>
      </c>
    </row>
    <row r="59" spans="1:5" x14ac:dyDescent="0.25">
      <c r="A59" s="6"/>
      <c r="B59" t="s">
        <v>431</v>
      </c>
      <c r="C59">
        <f>VLOOKUP(D59,Nachschlagedaten!$A$2:$B$4,2)</f>
        <v>0</v>
      </c>
      <c r="D59" s="20" t="s">
        <v>81</v>
      </c>
      <c r="E59" t="s">
        <v>432</v>
      </c>
    </row>
    <row r="60" spans="1:5" x14ac:dyDescent="0.25">
      <c r="A60" s="6"/>
      <c r="B60" t="s">
        <v>433</v>
      </c>
      <c r="C60">
        <f>VLOOKUP(D60,Nachschlagedaten!$A$2:$B$4,2)</f>
        <v>0</v>
      </c>
      <c r="D60" s="20" t="s">
        <v>81</v>
      </c>
      <c r="E60" t="s">
        <v>434</v>
      </c>
    </row>
    <row r="61" spans="1:5" x14ac:dyDescent="0.25">
      <c r="A61" s="6"/>
      <c r="B61" t="s">
        <v>435</v>
      </c>
      <c r="C61">
        <f>VLOOKUP(D61,Nachschlagedaten!$A$2:$B$4,2)</f>
        <v>0</v>
      </c>
      <c r="D61" s="20" t="s">
        <v>81</v>
      </c>
      <c r="E61" t="s">
        <v>436</v>
      </c>
    </row>
    <row r="62" spans="1:5" x14ac:dyDescent="0.25">
      <c r="A62" s="11">
        <f>AVERAGE(C63:C67)</f>
        <v>0</v>
      </c>
      <c r="B62" s="1" t="s">
        <v>437</v>
      </c>
      <c r="C62" s="1"/>
      <c r="D62" s="35"/>
      <c r="E62" s="1" t="s">
        <v>438</v>
      </c>
    </row>
    <row r="63" spans="1:5" x14ac:dyDescent="0.25">
      <c r="A63" s="6"/>
      <c r="B63" t="s">
        <v>439</v>
      </c>
      <c r="C63">
        <f>VLOOKUP(D63,Nachschlagedaten!$A$2:$B$4,2)</f>
        <v>0</v>
      </c>
      <c r="D63" s="20" t="s">
        <v>81</v>
      </c>
      <c r="E63" t="s">
        <v>440</v>
      </c>
    </row>
    <row r="64" spans="1:5" x14ac:dyDescent="0.25">
      <c r="A64" s="6"/>
      <c r="B64" t="s">
        <v>441</v>
      </c>
      <c r="C64">
        <f>VLOOKUP(D64,Nachschlagedaten!$A$2:$B$4,2)</f>
        <v>0</v>
      </c>
      <c r="D64" s="20" t="s">
        <v>81</v>
      </c>
      <c r="E64" t="s">
        <v>442</v>
      </c>
    </row>
    <row r="65" spans="1:5" x14ac:dyDescent="0.25">
      <c r="A65" s="6"/>
      <c r="B65" t="s">
        <v>443</v>
      </c>
      <c r="C65">
        <f>VLOOKUP(D65,Nachschlagedaten!$A$2:$B$4,2)</f>
        <v>0</v>
      </c>
      <c r="D65" s="20" t="s">
        <v>81</v>
      </c>
      <c r="E65" t="s">
        <v>444</v>
      </c>
    </row>
    <row r="66" spans="1:5" x14ac:dyDescent="0.25">
      <c r="A66" s="6"/>
      <c r="B66" t="s">
        <v>445</v>
      </c>
      <c r="C66">
        <f>VLOOKUP(D66,Nachschlagedaten!$A$2:$B$4,2)</f>
        <v>0</v>
      </c>
      <c r="D66" s="20" t="s">
        <v>81</v>
      </c>
      <c r="E66" t="s">
        <v>446</v>
      </c>
    </row>
    <row r="67" spans="1:5" x14ac:dyDescent="0.25">
      <c r="A67" s="6"/>
      <c r="B67" t="s">
        <v>447</v>
      </c>
      <c r="C67">
        <f>VLOOKUP(D67,Nachschlagedaten!$A$2:$B$4,2)</f>
        <v>0</v>
      </c>
      <c r="D67" s="20" t="s">
        <v>81</v>
      </c>
      <c r="E67" t="s">
        <v>448</v>
      </c>
    </row>
    <row r="68" spans="1:5" x14ac:dyDescent="0.25">
      <c r="A68" s="10">
        <f>AVERAGE(A69:A88)</f>
        <v>0</v>
      </c>
      <c r="B68" s="1" t="s">
        <v>541</v>
      </c>
      <c r="C68" s="1"/>
      <c r="D68" s="36"/>
      <c r="E68" s="1" t="s">
        <v>542</v>
      </c>
    </row>
    <row r="69" spans="1:5" x14ac:dyDescent="0.25">
      <c r="A69" s="11">
        <f>AVERAGE(C70:C79)</f>
        <v>0</v>
      </c>
      <c r="B69" s="1" t="s">
        <v>543</v>
      </c>
      <c r="C69" s="1"/>
      <c r="D69" s="35"/>
      <c r="E69" s="1" t="s">
        <v>544</v>
      </c>
    </row>
    <row r="70" spans="1:5" x14ac:dyDescent="0.25">
      <c r="A70" s="6"/>
      <c r="B70" t="s">
        <v>545</v>
      </c>
      <c r="C70">
        <f>VLOOKUP(D70,Nachschlagedaten!$A$2:$B$4,2)</f>
        <v>0</v>
      </c>
      <c r="D70" s="20" t="s">
        <v>81</v>
      </c>
      <c r="E70" t="s">
        <v>546</v>
      </c>
    </row>
    <row r="71" spans="1:5" x14ac:dyDescent="0.25">
      <c r="A71" s="6"/>
      <c r="B71" t="s">
        <v>547</v>
      </c>
      <c r="C71">
        <f>VLOOKUP(D71,Nachschlagedaten!$A$2:$B$4,2)</f>
        <v>0</v>
      </c>
      <c r="D71" s="20" t="s">
        <v>81</v>
      </c>
      <c r="E71" t="s">
        <v>548</v>
      </c>
    </row>
    <row r="72" spans="1:5" x14ac:dyDescent="0.25">
      <c r="A72" s="6"/>
      <c r="B72" t="s">
        <v>549</v>
      </c>
      <c r="C72">
        <f>VLOOKUP(D72,Nachschlagedaten!$A$2:$B$4,2)</f>
        <v>0</v>
      </c>
      <c r="D72" s="20" t="s">
        <v>81</v>
      </c>
      <c r="E72" t="s">
        <v>550</v>
      </c>
    </row>
    <row r="73" spans="1:5" x14ac:dyDescent="0.25">
      <c r="A73" s="6"/>
      <c r="B73" t="s">
        <v>551</v>
      </c>
      <c r="C73">
        <f>VLOOKUP(D73,Nachschlagedaten!$A$2:$B$4,2)</f>
        <v>0</v>
      </c>
      <c r="D73" s="20" t="s">
        <v>81</v>
      </c>
      <c r="E73" t="s">
        <v>552</v>
      </c>
    </row>
    <row r="74" spans="1:5" x14ac:dyDescent="0.25">
      <c r="A74" s="6"/>
      <c r="B74" t="s">
        <v>553</v>
      </c>
      <c r="C74">
        <f>VLOOKUP(D74,Nachschlagedaten!$A$2:$B$4,2)</f>
        <v>0</v>
      </c>
      <c r="D74" s="20" t="s">
        <v>81</v>
      </c>
      <c r="E74" t="s">
        <v>554</v>
      </c>
    </row>
    <row r="75" spans="1:5" x14ac:dyDescent="0.25">
      <c r="A75" s="6"/>
      <c r="B75" t="s">
        <v>555</v>
      </c>
      <c r="C75">
        <f>VLOOKUP(D75,Nachschlagedaten!$A$2:$B$4,2)</f>
        <v>0</v>
      </c>
      <c r="D75" s="20" t="s">
        <v>81</v>
      </c>
      <c r="E75" t="s">
        <v>556</v>
      </c>
    </row>
    <row r="76" spans="1:5" x14ac:dyDescent="0.25">
      <c r="A76" s="6"/>
      <c r="B76" t="s">
        <v>557</v>
      </c>
      <c r="C76">
        <f>VLOOKUP(D76,Nachschlagedaten!$A$2:$B$4,2)</f>
        <v>0</v>
      </c>
      <c r="D76" s="20" t="s">
        <v>81</v>
      </c>
      <c r="E76" t="s">
        <v>558</v>
      </c>
    </row>
    <row r="77" spans="1:5" x14ac:dyDescent="0.25">
      <c r="A77" s="6"/>
      <c r="B77" t="s">
        <v>559</v>
      </c>
      <c r="C77">
        <f>VLOOKUP(D77,Nachschlagedaten!$A$2:$B$4,2)</f>
        <v>0</v>
      </c>
      <c r="D77" s="20" t="s">
        <v>81</v>
      </c>
      <c r="E77" t="s">
        <v>560</v>
      </c>
    </row>
    <row r="78" spans="1:5" x14ac:dyDescent="0.25">
      <c r="A78" s="6"/>
      <c r="B78" t="s">
        <v>561</v>
      </c>
      <c r="C78">
        <f>VLOOKUP(D78,Nachschlagedaten!$A$2:$B$4,2)</f>
        <v>0</v>
      </c>
      <c r="D78" s="20" t="s">
        <v>81</v>
      </c>
      <c r="E78" t="s">
        <v>562</v>
      </c>
    </row>
    <row r="79" spans="1:5" x14ac:dyDescent="0.25">
      <c r="A79" s="6"/>
      <c r="B79" t="s">
        <v>563</v>
      </c>
      <c r="C79">
        <f>VLOOKUP(D79,Nachschlagedaten!$A$2:$B$4,2)</f>
        <v>0</v>
      </c>
      <c r="D79" s="20" t="s">
        <v>81</v>
      </c>
      <c r="E79" t="s">
        <v>564</v>
      </c>
    </row>
    <row r="80" spans="1:5" x14ac:dyDescent="0.25">
      <c r="A80" s="11">
        <f>AVERAGE(C81:C82)</f>
        <v>0</v>
      </c>
      <c r="B80" s="1" t="s">
        <v>565</v>
      </c>
      <c r="C80" s="1"/>
      <c r="D80" s="35"/>
      <c r="E80" s="1" t="s">
        <v>566</v>
      </c>
    </row>
    <row r="81" spans="1:5" x14ac:dyDescent="0.25">
      <c r="A81" s="6"/>
      <c r="B81" t="s">
        <v>567</v>
      </c>
      <c r="C81">
        <f>VLOOKUP(D81,Nachschlagedaten!$A$2:$B$4,2)</f>
        <v>0</v>
      </c>
      <c r="D81" s="20" t="s">
        <v>81</v>
      </c>
      <c r="E81" t="s">
        <v>568</v>
      </c>
    </row>
    <row r="82" spans="1:5" ht="15" customHeight="1" x14ac:dyDescent="0.25">
      <c r="A82" s="6"/>
      <c r="B82" t="s">
        <v>569</v>
      </c>
      <c r="C82">
        <f>VLOOKUP(D82,Nachschlagedaten!$A$2:$B$4,2)</f>
        <v>0</v>
      </c>
      <c r="D82" s="20" t="s">
        <v>81</v>
      </c>
      <c r="E82" t="s">
        <v>639</v>
      </c>
    </row>
    <row r="83" spans="1:5" x14ac:dyDescent="0.25">
      <c r="A83" s="11">
        <f>AVERAGE(C84:C88)</f>
        <v>0</v>
      </c>
      <c r="B83" s="1" t="s">
        <v>570</v>
      </c>
      <c r="D83" s="35"/>
      <c r="E83" s="1" t="s">
        <v>571</v>
      </c>
    </row>
    <row r="84" spans="1:5" x14ac:dyDescent="0.25">
      <c r="A84" s="6"/>
      <c r="B84" t="s">
        <v>572</v>
      </c>
      <c r="C84">
        <f>VLOOKUP(D84,Nachschlagedaten!$A$2:$B$4,2)</f>
        <v>0</v>
      </c>
      <c r="D84" s="20" t="s">
        <v>81</v>
      </c>
      <c r="E84" t="s">
        <v>573</v>
      </c>
    </row>
    <row r="85" spans="1:5" x14ac:dyDescent="0.25">
      <c r="A85" s="6"/>
      <c r="B85" t="s">
        <v>574</v>
      </c>
      <c r="C85">
        <f>VLOOKUP(D85,Nachschlagedaten!$A$2:$B$4,2)</f>
        <v>0</v>
      </c>
      <c r="D85" s="20" t="s">
        <v>81</v>
      </c>
      <c r="E85" t="s">
        <v>575</v>
      </c>
    </row>
    <row r="86" spans="1:5" x14ac:dyDescent="0.25">
      <c r="A86" s="6"/>
      <c r="B86" t="s">
        <v>576</v>
      </c>
      <c r="C86">
        <f>VLOOKUP(D86,Nachschlagedaten!$A$2:$B$4,2)</f>
        <v>0</v>
      </c>
      <c r="D86" s="20" t="s">
        <v>81</v>
      </c>
      <c r="E86" t="s">
        <v>577</v>
      </c>
    </row>
    <row r="87" spans="1:5" x14ac:dyDescent="0.25">
      <c r="A87" s="6"/>
      <c r="B87" t="s">
        <v>578</v>
      </c>
      <c r="C87">
        <f>VLOOKUP(D87,Nachschlagedaten!$A$2:$B$4,2)</f>
        <v>0</v>
      </c>
      <c r="D87" s="20" t="s">
        <v>81</v>
      </c>
      <c r="E87" t="s">
        <v>579</v>
      </c>
    </row>
    <row r="88" spans="1:5" x14ac:dyDescent="0.25">
      <c r="A88" s="6"/>
      <c r="B88" t="s">
        <v>580</v>
      </c>
      <c r="C88">
        <f>VLOOKUP(D88,Nachschlagedaten!$A$2:$B$4,2)</f>
        <v>0</v>
      </c>
      <c r="D88" s="20" t="s">
        <v>81</v>
      </c>
      <c r="E88" t="s">
        <v>581</v>
      </c>
    </row>
  </sheetData>
  <conditionalFormatting sqref="D7:D10 D12:D15 D17:D21 D23:D27 D29:D33 D35:D40 D42:D44 D46:D50 D52:D56 D58:D61 D63:D67 D70:D79 D81:D82 D84:D88">
    <cfRule type="expression" dxfId="5" priority="1" stopIfTrue="1">
      <formula>G7&lt;&gt;""</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8BF6D63-63F7-4EC6-8731-365DB70660F2}">
          <x14:formula1>
            <xm:f>Nachschlagedaten!$A$2:$A$4</xm:f>
          </x14:formula1>
          <xm:sqref>D84:D88 D81:D82 D70:D79 D7:D10 D46:D50 D42:D44 D35:D40 D29:D33 D23:D27 D17:D21 D12:D15 D52:D56 D58:D61 D63:D67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60C18-42B9-4CBB-994F-BA5AAC98970E}">
  <sheetPr codeName="Tabelle5"/>
  <dimension ref="A1:J26"/>
  <sheetViews>
    <sheetView zoomScale="115" zoomScaleNormal="115" workbookViewId="0">
      <selection activeCell="E18" sqref="E18"/>
    </sheetView>
  </sheetViews>
  <sheetFormatPr baseColWidth="10" defaultRowHeight="15" x14ac:dyDescent="0.25"/>
  <cols>
    <col min="1" max="1" width="11.42578125" style="4"/>
    <col min="2" max="2" width="9.7109375" customWidth="1"/>
    <col min="3" max="3" width="9.7109375" hidden="1" customWidth="1"/>
    <col min="4" max="4" width="28.85546875" customWidth="1"/>
    <col min="5" max="5" width="25.7109375" customWidth="1"/>
    <col min="6" max="6" width="8.7109375" style="4" customWidth="1"/>
    <col min="7" max="7" width="6.7109375" style="4" customWidth="1"/>
    <col min="9" max="9" width="60.7109375" customWidth="1"/>
  </cols>
  <sheetData>
    <row r="1" spans="1:10" x14ac:dyDescent="0.25">
      <c r="A1" s="8" t="s">
        <v>582</v>
      </c>
      <c r="B1" s="1"/>
      <c r="C1" s="1"/>
      <c r="D1" s="1"/>
      <c r="E1" s="1"/>
      <c r="F1" s="9"/>
      <c r="G1" s="9"/>
      <c r="H1" s="1"/>
      <c r="I1" s="1"/>
      <c r="J1" s="1"/>
    </row>
    <row r="2" spans="1:10" x14ac:dyDescent="0.25">
      <c r="A2" s="9"/>
      <c r="B2" s="1"/>
      <c r="C2" s="1"/>
      <c r="D2" s="1"/>
      <c r="E2" s="1"/>
      <c r="F2" s="9"/>
      <c r="G2" s="9"/>
      <c r="H2" s="1"/>
      <c r="I2" s="1"/>
      <c r="J2" s="1"/>
    </row>
    <row r="3" spans="1:10" x14ac:dyDescent="0.25">
      <c r="A3" s="5" t="s">
        <v>58</v>
      </c>
      <c r="B3" s="1" t="s">
        <v>583</v>
      </c>
      <c r="C3" s="1"/>
      <c r="D3" s="1"/>
      <c r="E3" s="1"/>
      <c r="F3" s="9"/>
      <c r="G3" s="9"/>
      <c r="H3" s="1"/>
      <c r="I3" s="1"/>
      <c r="J3" s="1"/>
    </row>
    <row r="4" spans="1:10" x14ac:dyDescent="0.25">
      <c r="A4" s="5" t="s">
        <v>80</v>
      </c>
      <c r="B4" s="1"/>
      <c r="C4" s="1" t="s">
        <v>631</v>
      </c>
      <c r="D4" s="3" t="s">
        <v>80</v>
      </c>
      <c r="E4" s="3"/>
      <c r="F4" s="5"/>
      <c r="G4" s="5"/>
      <c r="H4" s="3"/>
      <c r="I4" s="3"/>
      <c r="J4" s="3"/>
    </row>
    <row r="5" spans="1:10" x14ac:dyDescent="0.25">
      <c r="A5" s="10">
        <f>AVERAGE(A6:A10)</f>
        <v>0.75</v>
      </c>
      <c r="B5" s="1" t="s">
        <v>584</v>
      </c>
      <c r="C5" s="1"/>
      <c r="D5" s="36"/>
      <c r="E5" s="1" t="s">
        <v>585</v>
      </c>
    </row>
    <row r="6" spans="1:10" x14ac:dyDescent="0.25">
      <c r="A6" s="11">
        <f>AVERAGE(C7:C10)</f>
        <v>0.75</v>
      </c>
      <c r="B6" s="1" t="s">
        <v>586</v>
      </c>
      <c r="C6" s="1"/>
      <c r="D6" s="35"/>
      <c r="E6" s="1" t="s">
        <v>585</v>
      </c>
    </row>
    <row r="7" spans="1:10" x14ac:dyDescent="0.25">
      <c r="A7" s="6"/>
      <c r="B7" t="s">
        <v>587</v>
      </c>
      <c r="C7">
        <f>VLOOKUP(D7,Nachschlagedaten!$A$2:$B$4,2)</f>
        <v>1</v>
      </c>
      <c r="D7" s="20" t="s">
        <v>660</v>
      </c>
      <c r="E7" t="s">
        <v>588</v>
      </c>
    </row>
    <row r="8" spans="1:10" x14ac:dyDescent="0.25">
      <c r="A8" s="6"/>
      <c r="B8" t="s">
        <v>589</v>
      </c>
      <c r="C8">
        <f>VLOOKUP(D8,Nachschlagedaten!$A$2:$B$4,2)</f>
        <v>1</v>
      </c>
      <c r="D8" s="20" t="s">
        <v>660</v>
      </c>
      <c r="E8" t="s">
        <v>590</v>
      </c>
    </row>
    <row r="9" spans="1:10" x14ac:dyDescent="0.25">
      <c r="A9" s="6"/>
      <c r="B9" t="s">
        <v>591</v>
      </c>
      <c r="C9">
        <f>VLOOKUP(D9,Nachschlagedaten!$A$2:$B$4,2)</f>
        <v>0</v>
      </c>
      <c r="D9" s="20" t="s">
        <v>81</v>
      </c>
      <c r="E9" t="s">
        <v>592</v>
      </c>
    </row>
    <row r="10" spans="1:10" x14ac:dyDescent="0.25">
      <c r="A10" s="6"/>
      <c r="B10" t="s">
        <v>593</v>
      </c>
      <c r="C10">
        <f>VLOOKUP(D10,Nachschlagedaten!$A$2:$B$4,2)</f>
        <v>1</v>
      </c>
      <c r="D10" s="20" t="s">
        <v>660</v>
      </c>
      <c r="E10" t="s">
        <v>594</v>
      </c>
    </row>
    <row r="11" spans="1:10" x14ac:dyDescent="0.25">
      <c r="A11" s="10">
        <f>AVERAGE(A12:A20)</f>
        <v>0.9375</v>
      </c>
      <c r="B11" s="1" t="s">
        <v>595</v>
      </c>
      <c r="C11" s="1"/>
      <c r="D11" s="36"/>
      <c r="E11" s="1" t="s">
        <v>596</v>
      </c>
    </row>
    <row r="12" spans="1:10" x14ac:dyDescent="0.25">
      <c r="A12" s="11">
        <f>AVERAGE(C13:C20)</f>
        <v>0.9375</v>
      </c>
      <c r="B12" s="1" t="s">
        <v>597</v>
      </c>
      <c r="C12" s="1"/>
      <c r="D12" s="35"/>
      <c r="E12" s="1" t="s">
        <v>596</v>
      </c>
    </row>
    <row r="13" spans="1:10" x14ac:dyDescent="0.25">
      <c r="A13" s="6"/>
      <c r="B13" t="s">
        <v>598</v>
      </c>
      <c r="C13">
        <f>VLOOKUP(D13,Nachschlagedaten!$A$2:$B$4,2)</f>
        <v>1</v>
      </c>
      <c r="D13" s="20" t="s">
        <v>660</v>
      </c>
      <c r="E13" t="s">
        <v>599</v>
      </c>
    </row>
    <row r="14" spans="1:10" x14ac:dyDescent="0.25">
      <c r="A14" s="6"/>
      <c r="B14" t="s">
        <v>600</v>
      </c>
      <c r="C14">
        <f>VLOOKUP(D14,Nachschlagedaten!$A$2:$B$4,2)</f>
        <v>1</v>
      </c>
      <c r="D14" s="20" t="s">
        <v>660</v>
      </c>
      <c r="E14" t="s">
        <v>601</v>
      </c>
    </row>
    <row r="15" spans="1:10" x14ac:dyDescent="0.25">
      <c r="A15" s="6"/>
      <c r="B15" t="s">
        <v>602</v>
      </c>
      <c r="C15">
        <f>VLOOKUP(D15,Nachschlagedaten!$A$2:$B$4,2)</f>
        <v>1</v>
      </c>
      <c r="D15" s="20" t="s">
        <v>660</v>
      </c>
      <c r="E15" t="s">
        <v>603</v>
      </c>
    </row>
    <row r="16" spans="1:10" ht="15.75" customHeight="1" x14ac:dyDescent="0.25">
      <c r="A16" s="6"/>
      <c r="B16" t="s">
        <v>604</v>
      </c>
      <c r="C16">
        <f>VLOOKUP(D16,Nachschlagedaten!$A$2:$B$4,2)</f>
        <v>0.5</v>
      </c>
      <c r="D16" s="20" t="s">
        <v>82</v>
      </c>
      <c r="E16" t="s">
        <v>640</v>
      </c>
    </row>
    <row r="17" spans="1:5" x14ac:dyDescent="0.25">
      <c r="A17" s="6"/>
      <c r="B17" t="s">
        <v>605</v>
      </c>
      <c r="C17">
        <f>VLOOKUP(D17,Nachschlagedaten!$A$2:$B$4,2)</f>
        <v>1</v>
      </c>
      <c r="D17" s="20" t="s">
        <v>660</v>
      </c>
      <c r="E17" t="s">
        <v>606</v>
      </c>
    </row>
    <row r="18" spans="1:5" x14ac:dyDescent="0.25">
      <c r="A18" s="6"/>
      <c r="B18" t="s">
        <v>607</v>
      </c>
      <c r="C18">
        <f>VLOOKUP(D18,Nachschlagedaten!$A$2:$B$4,2)</f>
        <v>1</v>
      </c>
      <c r="D18" s="20" t="s">
        <v>660</v>
      </c>
      <c r="E18" t="s">
        <v>608</v>
      </c>
    </row>
    <row r="19" spans="1:5" x14ac:dyDescent="0.25">
      <c r="A19" s="6"/>
      <c r="B19" t="s">
        <v>609</v>
      </c>
      <c r="C19">
        <f>VLOOKUP(D19,Nachschlagedaten!$A$2:$B$4,2)</f>
        <v>1</v>
      </c>
      <c r="D19" s="20" t="s">
        <v>660</v>
      </c>
      <c r="E19" t="s">
        <v>610</v>
      </c>
    </row>
    <row r="20" spans="1:5" x14ac:dyDescent="0.25">
      <c r="A20" s="6"/>
      <c r="B20" t="s">
        <v>611</v>
      </c>
      <c r="C20">
        <f>VLOOKUP(D20,Nachschlagedaten!$A$2:$B$4,2)</f>
        <v>1</v>
      </c>
      <c r="D20" s="20" t="s">
        <v>660</v>
      </c>
      <c r="E20" t="s">
        <v>612</v>
      </c>
    </row>
    <row r="21" spans="1:5" x14ac:dyDescent="0.25">
      <c r="A21" s="10">
        <f>AVERAGE(A22:A26)</f>
        <v>0.625</v>
      </c>
      <c r="B21" s="1" t="s">
        <v>613</v>
      </c>
      <c r="C21" s="1"/>
      <c r="D21" s="36"/>
      <c r="E21" s="1" t="s">
        <v>614</v>
      </c>
    </row>
    <row r="22" spans="1:5" x14ac:dyDescent="0.25">
      <c r="A22" s="11">
        <f>AVERAGE(C23:C26)</f>
        <v>0.625</v>
      </c>
      <c r="B22" s="1" t="s">
        <v>615</v>
      </c>
      <c r="C22" s="1"/>
      <c r="D22" s="35"/>
      <c r="E22" s="1" t="s">
        <v>614</v>
      </c>
    </row>
    <row r="23" spans="1:5" x14ac:dyDescent="0.25">
      <c r="A23" s="6"/>
      <c r="B23" t="s">
        <v>616</v>
      </c>
      <c r="C23">
        <f>VLOOKUP(D23,Nachschlagedaten!$A$2:$B$4,2)</f>
        <v>1</v>
      </c>
      <c r="D23" s="20" t="s">
        <v>660</v>
      </c>
      <c r="E23" t="s">
        <v>617</v>
      </c>
    </row>
    <row r="24" spans="1:5" x14ac:dyDescent="0.25">
      <c r="A24" s="6"/>
      <c r="B24" t="s">
        <v>618</v>
      </c>
      <c r="C24">
        <f>VLOOKUP(D24,Nachschlagedaten!$A$2:$B$4,2)</f>
        <v>1</v>
      </c>
      <c r="D24" s="20" t="s">
        <v>660</v>
      </c>
      <c r="E24" t="s">
        <v>619</v>
      </c>
    </row>
    <row r="25" spans="1:5" x14ac:dyDescent="0.25">
      <c r="A25" s="6"/>
      <c r="B25" t="s">
        <v>620</v>
      </c>
      <c r="C25">
        <f>VLOOKUP(D25,Nachschlagedaten!$A$2:$B$4,2)</f>
        <v>0.5</v>
      </c>
      <c r="D25" s="20" t="s">
        <v>82</v>
      </c>
      <c r="E25" t="s">
        <v>621</v>
      </c>
    </row>
    <row r="26" spans="1:5" x14ac:dyDescent="0.25">
      <c r="A26" s="6"/>
      <c r="B26" t="s">
        <v>622</v>
      </c>
      <c r="C26">
        <f>VLOOKUP(D26,Nachschlagedaten!$A$2:$B$4,2)</f>
        <v>0</v>
      </c>
      <c r="D26" s="20" t="s">
        <v>81</v>
      </c>
      <c r="E26" t="s">
        <v>623</v>
      </c>
    </row>
  </sheetData>
  <conditionalFormatting sqref="D7:D10 D13:D20 D23:D26">
    <cfRule type="expression" dxfId="4" priority="1" stopIfTrue="1">
      <formula>G7&lt;&gt;""</formula>
    </cfRule>
  </conditionalFormatting>
  <pageMargins left="0.7" right="0.7" top="0.78740157499999996" bottom="0.78740157499999996"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0C5D149-A79F-48EC-A77A-AFB17193EC89}">
          <x14:formula1>
            <xm:f>Nachschlagedaten!$A$2:$A$4</xm:f>
          </x14:formula1>
          <xm:sqref>D23:D26 D13:D20 D7:D10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C4269-08A6-44A9-B570-A0A8DBF121C2}">
  <dimension ref="A1:E110"/>
  <sheetViews>
    <sheetView workbookViewId="0">
      <selection activeCell="D19" sqref="D19"/>
    </sheetView>
  </sheetViews>
  <sheetFormatPr baseColWidth="10" defaultRowHeight="15" x14ac:dyDescent="0.25"/>
  <cols>
    <col min="1" max="1" width="13.5703125" customWidth="1"/>
    <col min="2" max="2" width="7.85546875" customWidth="1"/>
    <col min="3" max="3" width="62" customWidth="1"/>
    <col min="4" max="4" width="58.28515625" customWidth="1"/>
    <col min="5" max="5" width="35.28515625" customWidth="1"/>
  </cols>
  <sheetData>
    <row r="1" spans="1:5" x14ac:dyDescent="0.25">
      <c r="A1" s="1" t="s">
        <v>642</v>
      </c>
      <c r="C1" s="1"/>
    </row>
    <row r="2" spans="1:5" x14ac:dyDescent="0.25">
      <c r="A2" s="17" t="s">
        <v>641</v>
      </c>
      <c r="B2" s="32" t="s">
        <v>56</v>
      </c>
      <c r="C2" s="17" t="s">
        <v>626</v>
      </c>
      <c r="D2" s="17" t="s">
        <v>627</v>
      </c>
      <c r="E2" s="17" t="s">
        <v>659</v>
      </c>
    </row>
    <row r="3" spans="1:5" x14ac:dyDescent="0.25">
      <c r="A3" s="16" t="s">
        <v>689</v>
      </c>
      <c r="B3" s="31">
        <v>8</v>
      </c>
      <c r="C3" s="16" t="s">
        <v>675</v>
      </c>
      <c r="D3" s="16" t="s">
        <v>71</v>
      </c>
      <c r="E3" s="38"/>
    </row>
    <row r="4" spans="1:5" x14ac:dyDescent="0.25">
      <c r="A4" s="16" t="s">
        <v>695</v>
      </c>
      <c r="B4" s="31">
        <v>8</v>
      </c>
      <c r="C4" s="16" t="s">
        <v>676</v>
      </c>
      <c r="D4" s="16" t="s">
        <v>63</v>
      </c>
      <c r="E4" s="38"/>
    </row>
    <row r="5" spans="1:5" x14ac:dyDescent="0.25">
      <c r="A5" s="16" t="s">
        <v>696</v>
      </c>
      <c r="B5" s="31">
        <v>8</v>
      </c>
      <c r="C5" s="16" t="s">
        <v>677</v>
      </c>
      <c r="D5" s="16" t="s">
        <v>68</v>
      </c>
      <c r="E5" s="38"/>
    </row>
    <row r="6" spans="1:5" ht="15" customHeight="1" x14ac:dyDescent="0.25">
      <c r="A6" s="16" t="s">
        <v>697</v>
      </c>
      <c r="B6" s="31">
        <v>8</v>
      </c>
      <c r="C6" s="16" t="s">
        <v>678</v>
      </c>
      <c r="D6" s="16" t="s">
        <v>63</v>
      </c>
      <c r="E6" s="38"/>
    </row>
    <row r="7" spans="1:5" ht="15" customHeight="1" x14ac:dyDescent="0.25">
      <c r="A7" s="16" t="s">
        <v>694</v>
      </c>
      <c r="B7" s="31">
        <v>8</v>
      </c>
      <c r="C7" s="16" t="s">
        <v>679</v>
      </c>
      <c r="D7" s="16" t="s">
        <v>74</v>
      </c>
      <c r="E7" s="38"/>
    </row>
    <row r="8" spans="1:5" x14ac:dyDescent="0.25">
      <c r="A8" s="16" t="s">
        <v>698</v>
      </c>
      <c r="B8" s="31">
        <v>8</v>
      </c>
      <c r="C8" s="16" t="s">
        <v>680</v>
      </c>
      <c r="D8" s="16" t="s">
        <v>74</v>
      </c>
      <c r="E8" s="38"/>
    </row>
    <row r="9" spans="1:5" x14ac:dyDescent="0.25">
      <c r="A9" s="16" t="s">
        <v>691</v>
      </c>
      <c r="B9" s="31">
        <v>8</v>
      </c>
      <c r="C9" s="16" t="s">
        <v>681</v>
      </c>
      <c r="D9" s="16" t="s">
        <v>63</v>
      </c>
      <c r="E9" s="38"/>
    </row>
    <row r="10" spans="1:5" x14ac:dyDescent="0.25">
      <c r="A10" s="16" t="s">
        <v>699</v>
      </c>
      <c r="B10" s="31">
        <v>8</v>
      </c>
      <c r="C10" s="16" t="s">
        <v>682</v>
      </c>
      <c r="D10" s="16" t="s">
        <v>63</v>
      </c>
      <c r="E10" s="38"/>
    </row>
    <row r="11" spans="1:5" x14ac:dyDescent="0.25">
      <c r="A11" s="16" t="s">
        <v>692</v>
      </c>
      <c r="B11" s="31">
        <v>8</v>
      </c>
      <c r="C11" s="16" t="s">
        <v>683</v>
      </c>
      <c r="D11" s="16" t="s">
        <v>68</v>
      </c>
      <c r="E11" s="38"/>
    </row>
    <row r="12" spans="1:5" x14ac:dyDescent="0.25">
      <c r="A12" s="16" t="s">
        <v>700</v>
      </c>
      <c r="B12" s="31">
        <v>8</v>
      </c>
      <c r="C12" s="16" t="s">
        <v>684</v>
      </c>
      <c r="D12" s="16" t="s">
        <v>64</v>
      </c>
      <c r="E12" s="38"/>
    </row>
    <row r="13" spans="1:5" x14ac:dyDescent="0.25">
      <c r="A13" s="16" t="s">
        <v>701</v>
      </c>
      <c r="B13" s="31">
        <v>8</v>
      </c>
      <c r="C13" s="16" t="s">
        <v>685</v>
      </c>
      <c r="D13" s="16" t="s">
        <v>63</v>
      </c>
      <c r="E13" s="38"/>
    </row>
    <row r="14" spans="1:5" x14ac:dyDescent="0.25">
      <c r="A14" s="16" t="s">
        <v>693</v>
      </c>
      <c r="B14" s="31">
        <v>8</v>
      </c>
      <c r="C14" s="16" t="s">
        <v>686</v>
      </c>
      <c r="D14" s="16" t="s">
        <v>670</v>
      </c>
      <c r="E14" s="38"/>
    </row>
    <row r="15" spans="1:5" x14ac:dyDescent="0.25">
      <c r="A15" s="16" t="s">
        <v>641</v>
      </c>
      <c r="B15" s="31">
        <v>4</v>
      </c>
      <c r="C15" s="16" t="s">
        <v>687</v>
      </c>
      <c r="D15" s="16" t="s">
        <v>71</v>
      </c>
      <c r="E15" s="38"/>
    </row>
    <row r="16" spans="1:5" x14ac:dyDescent="0.25">
      <c r="A16" s="16" t="s">
        <v>690</v>
      </c>
      <c r="B16" s="31">
        <v>20</v>
      </c>
      <c r="C16" s="16" t="s">
        <v>688</v>
      </c>
      <c r="D16" s="16" t="s">
        <v>669</v>
      </c>
      <c r="E16" s="38"/>
    </row>
    <row r="17" spans="1:5" x14ac:dyDescent="0.25">
      <c r="A17" s="16"/>
      <c r="B17" s="31"/>
      <c r="C17" s="16"/>
      <c r="D17" s="16"/>
      <c r="E17" s="38"/>
    </row>
    <row r="18" spans="1:5" x14ac:dyDescent="0.25">
      <c r="A18" s="16"/>
      <c r="B18" s="31"/>
      <c r="C18" s="16"/>
      <c r="D18" s="16"/>
      <c r="E18" s="38"/>
    </row>
    <row r="19" spans="1:5" x14ac:dyDescent="0.25">
      <c r="A19" s="16"/>
      <c r="B19" s="31"/>
      <c r="C19" s="16"/>
      <c r="D19" s="16"/>
      <c r="E19" s="38"/>
    </row>
    <row r="20" spans="1:5" x14ac:dyDescent="0.25">
      <c r="A20" s="16"/>
      <c r="B20" s="31"/>
      <c r="C20" s="16"/>
      <c r="D20" s="16"/>
      <c r="E20" s="38"/>
    </row>
    <row r="21" spans="1:5" x14ac:dyDescent="0.25">
      <c r="A21" s="16"/>
      <c r="B21" s="31"/>
      <c r="C21" s="16"/>
      <c r="D21" s="16"/>
      <c r="E21" s="38"/>
    </row>
    <row r="22" spans="1:5" x14ac:dyDescent="0.25">
      <c r="A22" s="16"/>
      <c r="B22" s="31"/>
      <c r="C22" s="16"/>
      <c r="D22" s="16"/>
      <c r="E22" s="38"/>
    </row>
    <row r="23" spans="1:5" x14ac:dyDescent="0.25">
      <c r="A23" s="16"/>
      <c r="B23" s="31"/>
      <c r="C23" s="16"/>
      <c r="D23" s="16"/>
      <c r="E23" s="38"/>
    </row>
    <row r="24" spans="1:5" x14ac:dyDescent="0.25">
      <c r="A24" s="16"/>
      <c r="B24" s="31"/>
      <c r="C24" s="16"/>
      <c r="D24" s="16"/>
      <c r="E24" s="38"/>
    </row>
    <row r="25" spans="1:5" x14ac:dyDescent="0.25">
      <c r="A25" s="16"/>
      <c r="B25" s="31"/>
      <c r="C25" s="16"/>
      <c r="D25" s="16"/>
      <c r="E25" s="38"/>
    </row>
    <row r="26" spans="1:5" ht="15" customHeight="1" x14ac:dyDescent="0.25">
      <c r="A26" s="16"/>
      <c r="B26" s="31"/>
      <c r="C26" s="16"/>
      <c r="D26" s="16"/>
      <c r="E26" s="38"/>
    </row>
    <row r="27" spans="1:5" ht="15" customHeight="1" x14ac:dyDescent="0.25">
      <c r="A27" s="16"/>
      <c r="B27" s="31"/>
      <c r="C27" s="16"/>
      <c r="D27" s="16"/>
      <c r="E27" s="38"/>
    </row>
    <row r="28" spans="1:5" ht="15" customHeight="1" x14ac:dyDescent="0.25">
      <c r="A28" s="16"/>
      <c r="B28" s="31"/>
      <c r="C28" s="16"/>
      <c r="D28" s="16"/>
      <c r="E28" s="38"/>
    </row>
    <row r="29" spans="1:5" x14ac:dyDescent="0.25">
      <c r="A29" s="16"/>
      <c r="B29" s="31"/>
      <c r="C29" s="16"/>
      <c r="D29" s="16"/>
      <c r="E29" s="38"/>
    </row>
    <row r="30" spans="1:5" x14ac:dyDescent="0.25">
      <c r="A30" s="16"/>
      <c r="B30" s="31"/>
      <c r="C30" s="16"/>
      <c r="D30" s="16"/>
      <c r="E30" s="38"/>
    </row>
    <row r="31" spans="1:5" x14ac:dyDescent="0.25">
      <c r="A31" s="16"/>
      <c r="B31" s="31"/>
      <c r="C31" s="16"/>
      <c r="D31" s="16"/>
      <c r="E31" s="38"/>
    </row>
    <row r="32" spans="1:5" x14ac:dyDescent="0.25">
      <c r="A32" s="16"/>
      <c r="B32" s="31"/>
      <c r="C32" s="16"/>
      <c r="D32" s="16"/>
      <c r="E32" s="38"/>
    </row>
    <row r="33" spans="1:5" x14ac:dyDescent="0.25">
      <c r="A33" s="16"/>
      <c r="B33" s="31"/>
      <c r="C33" s="16"/>
      <c r="D33" s="16"/>
      <c r="E33" s="38"/>
    </row>
    <row r="34" spans="1:5" x14ac:dyDescent="0.25">
      <c r="A34" s="16"/>
      <c r="B34" s="31"/>
      <c r="C34" s="16"/>
      <c r="D34" s="16"/>
      <c r="E34" s="38"/>
    </row>
    <row r="35" spans="1:5" x14ac:dyDescent="0.25">
      <c r="A35" s="16"/>
      <c r="B35" s="31"/>
      <c r="C35" s="16"/>
      <c r="D35" s="16"/>
      <c r="E35" s="38"/>
    </row>
    <row r="36" spans="1:5" x14ac:dyDescent="0.25">
      <c r="A36" s="16"/>
      <c r="B36" s="31"/>
      <c r="C36" s="16"/>
      <c r="D36" s="16"/>
      <c r="E36" s="38"/>
    </row>
    <row r="37" spans="1:5" x14ac:dyDescent="0.25">
      <c r="A37" s="16"/>
      <c r="B37" s="31"/>
      <c r="C37" s="16"/>
      <c r="D37" s="16"/>
      <c r="E37" s="38"/>
    </row>
    <row r="38" spans="1:5" x14ac:dyDescent="0.25">
      <c r="A38" s="16"/>
      <c r="B38" s="31"/>
      <c r="C38" s="16"/>
      <c r="D38" s="16"/>
      <c r="E38" s="38"/>
    </row>
    <row r="39" spans="1:5" ht="15" customHeight="1" x14ac:dyDescent="0.25">
      <c r="A39" s="16"/>
      <c r="B39" s="31"/>
      <c r="C39" s="16"/>
      <c r="D39" s="16"/>
      <c r="E39" s="38"/>
    </row>
    <row r="40" spans="1:5" x14ac:dyDescent="0.25">
      <c r="A40" s="16"/>
      <c r="B40" s="31"/>
      <c r="C40" s="16"/>
      <c r="D40" s="16"/>
      <c r="E40" s="38"/>
    </row>
    <row r="41" spans="1:5" x14ac:dyDescent="0.25">
      <c r="A41" s="16"/>
      <c r="B41" s="31"/>
      <c r="C41" s="16"/>
      <c r="D41" s="16"/>
      <c r="E41" s="38"/>
    </row>
    <row r="42" spans="1:5" x14ac:dyDescent="0.25">
      <c r="A42" s="16"/>
      <c r="B42" s="31"/>
      <c r="C42" s="16"/>
      <c r="D42" s="16"/>
      <c r="E42" s="38"/>
    </row>
    <row r="43" spans="1:5" ht="15" customHeight="1" x14ac:dyDescent="0.25">
      <c r="A43" s="16"/>
      <c r="B43" s="31"/>
      <c r="C43" s="16"/>
      <c r="D43" s="16"/>
      <c r="E43" s="38"/>
    </row>
    <row r="44" spans="1:5" ht="15" customHeight="1" x14ac:dyDescent="0.25">
      <c r="A44" s="16"/>
      <c r="B44" s="31"/>
      <c r="C44" s="16"/>
      <c r="D44" s="16"/>
      <c r="E44" s="38"/>
    </row>
    <row r="45" spans="1:5" ht="15" customHeight="1" x14ac:dyDescent="0.25">
      <c r="A45" s="16"/>
      <c r="B45" s="31"/>
      <c r="C45" s="16"/>
      <c r="D45" s="16"/>
      <c r="E45" s="38"/>
    </row>
    <row r="46" spans="1:5" ht="15" customHeight="1" x14ac:dyDescent="0.25">
      <c r="A46" s="16"/>
      <c r="B46" s="31"/>
      <c r="C46" s="16"/>
      <c r="D46" s="16"/>
      <c r="E46" s="38"/>
    </row>
    <row r="47" spans="1:5" x14ac:dyDescent="0.25">
      <c r="A47" s="16"/>
      <c r="B47" s="31"/>
      <c r="C47" s="16"/>
      <c r="D47" s="16"/>
      <c r="E47" s="38"/>
    </row>
    <row r="48" spans="1:5" ht="15" customHeight="1" x14ac:dyDescent="0.25">
      <c r="A48" s="16"/>
      <c r="B48" s="31"/>
      <c r="C48" s="16"/>
      <c r="D48" s="16"/>
      <c r="E48" s="38"/>
    </row>
    <row r="49" spans="1:5" x14ac:dyDescent="0.25">
      <c r="A49" s="16"/>
      <c r="B49" s="31"/>
      <c r="C49" s="16"/>
      <c r="D49" s="16"/>
      <c r="E49" s="38"/>
    </row>
    <row r="50" spans="1:5" x14ac:dyDescent="0.25">
      <c r="A50" s="16"/>
      <c r="B50" s="31"/>
      <c r="C50" s="16"/>
      <c r="D50" s="16"/>
      <c r="E50" s="38"/>
    </row>
    <row r="51" spans="1:5" x14ac:dyDescent="0.25">
      <c r="A51" s="16"/>
      <c r="B51" s="31"/>
      <c r="C51" s="16"/>
      <c r="D51" s="16"/>
      <c r="E51" s="38"/>
    </row>
    <row r="52" spans="1:5" ht="15" customHeight="1" x14ac:dyDescent="0.25">
      <c r="A52" s="16"/>
      <c r="B52" s="31"/>
      <c r="C52" s="16"/>
      <c r="D52" s="16"/>
      <c r="E52" s="38"/>
    </row>
    <row r="53" spans="1:5" x14ac:dyDescent="0.25">
      <c r="A53" s="16"/>
      <c r="B53" s="31"/>
      <c r="C53" s="16"/>
      <c r="D53" s="16"/>
      <c r="E53" s="38"/>
    </row>
    <row r="54" spans="1:5" x14ac:dyDescent="0.25">
      <c r="A54" s="16"/>
      <c r="B54" s="31"/>
      <c r="C54" s="16"/>
      <c r="D54" s="16"/>
      <c r="E54" s="38"/>
    </row>
    <row r="55" spans="1:5" x14ac:dyDescent="0.25">
      <c r="A55" s="16"/>
      <c r="B55" s="31"/>
      <c r="C55" s="16"/>
      <c r="D55" s="16"/>
      <c r="E55" s="38"/>
    </row>
    <row r="56" spans="1:5" x14ac:dyDescent="0.25">
      <c r="A56" s="16"/>
      <c r="B56" s="31"/>
      <c r="C56" s="16"/>
      <c r="D56" s="16"/>
      <c r="E56" s="38"/>
    </row>
    <row r="57" spans="1:5" x14ac:dyDescent="0.25">
      <c r="A57" s="16"/>
      <c r="B57" s="31"/>
      <c r="C57" s="16"/>
      <c r="D57" s="16"/>
      <c r="E57" s="38"/>
    </row>
    <row r="58" spans="1:5" x14ac:dyDescent="0.25">
      <c r="A58" s="16"/>
      <c r="B58" s="31"/>
      <c r="C58" s="16"/>
      <c r="D58" s="16"/>
      <c r="E58" s="38"/>
    </row>
    <row r="59" spans="1:5" x14ac:dyDescent="0.25">
      <c r="A59" s="16"/>
      <c r="B59" s="31"/>
      <c r="C59" s="16"/>
      <c r="D59" s="16"/>
      <c r="E59" s="38"/>
    </row>
    <row r="60" spans="1:5" x14ac:dyDescent="0.25">
      <c r="A60" s="16"/>
      <c r="B60" s="31"/>
      <c r="C60" s="16"/>
      <c r="D60" s="16"/>
      <c r="E60" s="38"/>
    </row>
    <row r="61" spans="1:5" x14ac:dyDescent="0.25">
      <c r="A61" s="16"/>
      <c r="B61" s="31"/>
      <c r="C61" s="16"/>
      <c r="D61" s="16"/>
      <c r="E61" s="38"/>
    </row>
    <row r="62" spans="1:5" x14ac:dyDescent="0.25">
      <c r="A62" s="16"/>
      <c r="B62" s="31"/>
      <c r="C62" s="16"/>
      <c r="D62" s="16"/>
      <c r="E62" s="38"/>
    </row>
    <row r="63" spans="1:5" x14ac:dyDescent="0.25">
      <c r="A63" s="16"/>
      <c r="B63" s="31"/>
      <c r="C63" s="16"/>
      <c r="D63" s="16"/>
      <c r="E63" s="38"/>
    </row>
    <row r="64" spans="1:5" x14ac:dyDescent="0.25">
      <c r="A64" s="16"/>
      <c r="B64" s="16"/>
      <c r="C64" s="16"/>
      <c r="D64" s="16"/>
      <c r="E64" s="38"/>
    </row>
    <row r="65" spans="1:5" x14ac:dyDescent="0.25">
      <c r="A65" s="16"/>
      <c r="B65" s="16"/>
      <c r="C65" s="16"/>
      <c r="D65" s="16"/>
      <c r="E65" s="38"/>
    </row>
    <row r="66" spans="1:5" x14ac:dyDescent="0.25">
      <c r="A66" s="16"/>
      <c r="B66" s="16"/>
      <c r="C66" s="16"/>
      <c r="D66" s="16"/>
      <c r="E66" s="38"/>
    </row>
    <row r="67" spans="1:5" x14ac:dyDescent="0.25">
      <c r="A67" s="16"/>
      <c r="B67" s="16"/>
      <c r="C67" s="16"/>
      <c r="D67" s="16"/>
      <c r="E67" s="38"/>
    </row>
    <row r="68" spans="1:5" x14ac:dyDescent="0.25">
      <c r="A68" s="16"/>
      <c r="B68" s="16"/>
      <c r="C68" s="16"/>
      <c r="D68" s="16"/>
      <c r="E68" s="38"/>
    </row>
    <row r="69" spans="1:5" x14ac:dyDescent="0.25">
      <c r="A69" s="16"/>
      <c r="B69" s="16"/>
      <c r="C69" s="16"/>
      <c r="D69" s="16"/>
      <c r="E69" s="38"/>
    </row>
    <row r="70" spans="1:5" x14ac:dyDescent="0.25">
      <c r="A70" s="16"/>
      <c r="B70" s="16"/>
      <c r="C70" s="16"/>
      <c r="D70" s="16"/>
      <c r="E70" s="38"/>
    </row>
    <row r="71" spans="1:5" x14ac:dyDescent="0.25">
      <c r="A71" s="16"/>
      <c r="B71" s="16"/>
      <c r="C71" s="16"/>
      <c r="D71" s="16"/>
      <c r="E71" s="38"/>
    </row>
    <row r="72" spans="1:5" x14ac:dyDescent="0.25">
      <c r="A72" s="16"/>
      <c r="B72" s="16"/>
      <c r="C72" s="16"/>
      <c r="D72" s="16"/>
      <c r="E72" s="38"/>
    </row>
    <row r="73" spans="1:5" x14ac:dyDescent="0.25">
      <c r="A73" s="16"/>
      <c r="B73" s="16"/>
      <c r="C73" s="16"/>
      <c r="D73" s="16"/>
      <c r="E73" s="38"/>
    </row>
    <row r="74" spans="1:5" x14ac:dyDescent="0.25">
      <c r="A74" s="16"/>
      <c r="B74" s="16"/>
      <c r="C74" s="16"/>
      <c r="D74" s="16"/>
      <c r="E74" s="38"/>
    </row>
    <row r="75" spans="1:5" x14ac:dyDescent="0.25">
      <c r="A75" s="16"/>
      <c r="B75" s="16"/>
      <c r="C75" s="16"/>
      <c r="D75" s="16"/>
      <c r="E75" s="38"/>
    </row>
    <row r="76" spans="1:5" x14ac:dyDescent="0.25">
      <c r="A76" s="16"/>
      <c r="B76" s="16"/>
      <c r="C76" s="16"/>
      <c r="D76" s="16"/>
      <c r="E76" s="38"/>
    </row>
    <row r="77" spans="1:5" x14ac:dyDescent="0.25">
      <c r="A77" s="16"/>
      <c r="B77" s="16"/>
      <c r="C77" s="16"/>
      <c r="D77" s="16"/>
      <c r="E77" s="38"/>
    </row>
    <row r="78" spans="1:5" x14ac:dyDescent="0.25">
      <c r="A78" s="16"/>
      <c r="B78" s="16"/>
      <c r="C78" s="16"/>
      <c r="D78" s="16"/>
      <c r="E78" s="38"/>
    </row>
    <row r="79" spans="1:5" x14ac:dyDescent="0.25">
      <c r="A79" s="16"/>
      <c r="B79" s="16"/>
      <c r="C79" s="16"/>
      <c r="D79" s="16"/>
      <c r="E79" s="38"/>
    </row>
    <row r="80" spans="1:5" x14ac:dyDescent="0.25">
      <c r="A80" s="16"/>
      <c r="B80" s="16"/>
      <c r="C80" s="16"/>
      <c r="D80" s="16"/>
      <c r="E80" s="38"/>
    </row>
    <row r="81" spans="1:5" x14ac:dyDescent="0.25">
      <c r="A81" s="16"/>
      <c r="B81" s="16"/>
      <c r="C81" s="16"/>
      <c r="D81" s="16"/>
      <c r="E81" s="38"/>
    </row>
    <row r="82" spans="1:5" x14ac:dyDescent="0.25">
      <c r="A82" s="16"/>
      <c r="B82" s="16"/>
      <c r="C82" s="16"/>
      <c r="D82" s="16"/>
      <c r="E82" s="38"/>
    </row>
    <row r="83" spans="1:5" x14ac:dyDescent="0.25">
      <c r="A83" s="16"/>
      <c r="B83" s="16"/>
      <c r="C83" s="16"/>
      <c r="D83" s="16"/>
      <c r="E83" s="38"/>
    </row>
    <row r="84" spans="1:5" x14ac:dyDescent="0.25">
      <c r="A84" s="16"/>
      <c r="B84" s="16"/>
      <c r="C84" s="16"/>
      <c r="D84" s="16"/>
      <c r="E84" s="38"/>
    </row>
    <row r="85" spans="1:5" x14ac:dyDescent="0.25">
      <c r="A85" s="16"/>
      <c r="B85" s="16"/>
      <c r="C85" s="16"/>
      <c r="D85" s="16"/>
      <c r="E85" s="38"/>
    </row>
    <row r="86" spans="1:5" x14ac:dyDescent="0.25">
      <c r="A86" s="16"/>
      <c r="B86" s="16"/>
      <c r="C86" s="16"/>
      <c r="D86" s="16"/>
      <c r="E86" s="38"/>
    </row>
    <row r="87" spans="1:5" x14ac:dyDescent="0.25">
      <c r="A87" s="16"/>
      <c r="B87" s="16"/>
      <c r="C87" s="16"/>
      <c r="D87" s="16"/>
      <c r="E87" s="38"/>
    </row>
    <row r="88" spans="1:5" x14ac:dyDescent="0.25">
      <c r="A88" s="16"/>
      <c r="B88" s="16"/>
      <c r="C88" s="16"/>
      <c r="D88" s="16"/>
      <c r="E88" s="38"/>
    </row>
    <row r="89" spans="1:5" x14ac:dyDescent="0.25">
      <c r="A89" s="16"/>
      <c r="B89" s="16"/>
      <c r="C89" s="16"/>
      <c r="D89" s="16"/>
      <c r="E89" s="38"/>
    </row>
    <row r="90" spans="1:5" x14ac:dyDescent="0.25">
      <c r="A90" s="16"/>
      <c r="B90" s="16"/>
      <c r="C90" s="16"/>
      <c r="D90" s="16"/>
      <c r="E90" s="38"/>
    </row>
    <row r="91" spans="1:5" x14ac:dyDescent="0.25">
      <c r="A91" s="16"/>
      <c r="B91" s="16"/>
      <c r="C91" s="16"/>
      <c r="D91" s="16"/>
      <c r="E91" s="38"/>
    </row>
    <row r="92" spans="1:5" x14ac:dyDescent="0.25">
      <c r="A92" s="16"/>
      <c r="B92" s="16"/>
      <c r="C92" s="16"/>
      <c r="D92" s="16"/>
      <c r="E92" s="38"/>
    </row>
    <row r="93" spans="1:5" x14ac:dyDescent="0.25">
      <c r="A93" s="16"/>
      <c r="B93" s="16"/>
      <c r="C93" s="16"/>
      <c r="D93" s="16"/>
      <c r="E93" s="38"/>
    </row>
    <row r="94" spans="1:5" x14ac:dyDescent="0.25">
      <c r="A94" s="16"/>
      <c r="B94" s="16"/>
      <c r="C94" s="16"/>
      <c r="D94" s="16"/>
      <c r="E94" s="38"/>
    </row>
    <row r="95" spans="1:5" x14ac:dyDescent="0.25">
      <c r="A95" s="16"/>
      <c r="B95" s="16"/>
      <c r="C95" s="16"/>
      <c r="D95" s="16"/>
      <c r="E95" s="38"/>
    </row>
    <row r="96" spans="1:5" x14ac:dyDescent="0.25">
      <c r="A96" s="16"/>
      <c r="B96" s="16"/>
      <c r="C96" s="16"/>
      <c r="D96" s="16"/>
      <c r="E96" s="38"/>
    </row>
    <row r="97" spans="1:5" x14ac:dyDescent="0.25">
      <c r="A97" s="16"/>
      <c r="B97" s="16"/>
      <c r="C97" s="16"/>
      <c r="D97" s="16"/>
      <c r="E97" s="38"/>
    </row>
    <row r="98" spans="1:5" x14ac:dyDescent="0.25">
      <c r="A98" s="16"/>
      <c r="B98" s="16"/>
      <c r="C98" s="16"/>
      <c r="D98" s="16"/>
      <c r="E98" s="38"/>
    </row>
    <row r="99" spans="1:5" x14ac:dyDescent="0.25">
      <c r="A99" s="16"/>
      <c r="B99" s="16"/>
      <c r="C99" s="16"/>
      <c r="D99" s="16"/>
      <c r="E99" s="38"/>
    </row>
    <row r="100" spans="1:5" x14ac:dyDescent="0.25">
      <c r="A100" s="16"/>
      <c r="B100" s="16"/>
      <c r="C100" s="16"/>
      <c r="D100" s="16"/>
      <c r="E100" s="38"/>
    </row>
    <row r="101" spans="1:5" x14ac:dyDescent="0.25">
      <c r="A101" s="16"/>
      <c r="B101" s="16"/>
      <c r="C101" s="16"/>
      <c r="D101" s="16"/>
      <c r="E101" s="38"/>
    </row>
    <row r="102" spans="1:5" x14ac:dyDescent="0.25">
      <c r="A102" s="16"/>
      <c r="B102" s="16"/>
      <c r="C102" s="16"/>
      <c r="D102" s="16"/>
      <c r="E102" s="38"/>
    </row>
    <row r="103" spans="1:5" x14ac:dyDescent="0.25">
      <c r="A103" s="16"/>
      <c r="B103" s="16"/>
      <c r="C103" s="16"/>
      <c r="D103" s="16"/>
      <c r="E103" s="38"/>
    </row>
    <row r="104" spans="1:5" x14ac:dyDescent="0.25">
      <c r="A104" s="16"/>
      <c r="B104" s="16"/>
      <c r="C104" s="16"/>
      <c r="D104" s="16"/>
      <c r="E104" s="38"/>
    </row>
    <row r="105" spans="1:5" x14ac:dyDescent="0.25">
      <c r="A105" s="16"/>
      <c r="B105" s="16"/>
      <c r="C105" s="16"/>
      <c r="D105" s="16"/>
      <c r="E105" s="38"/>
    </row>
    <row r="106" spans="1:5" x14ac:dyDescent="0.25">
      <c r="A106" s="16"/>
      <c r="B106" s="16"/>
      <c r="C106" s="16"/>
      <c r="D106" s="16"/>
      <c r="E106" s="38"/>
    </row>
    <row r="107" spans="1:5" x14ac:dyDescent="0.25">
      <c r="A107" s="16"/>
      <c r="B107" s="16"/>
      <c r="C107" s="16"/>
      <c r="D107" s="16"/>
      <c r="E107" s="38"/>
    </row>
    <row r="108" spans="1:5" x14ac:dyDescent="0.25">
      <c r="A108" s="16"/>
      <c r="B108" s="16"/>
      <c r="C108" s="16"/>
      <c r="D108" s="16"/>
      <c r="E108" s="38"/>
    </row>
    <row r="109" spans="1:5" x14ac:dyDescent="0.25">
      <c r="A109" s="16"/>
      <c r="B109" s="16"/>
      <c r="C109" s="16"/>
      <c r="D109" s="16"/>
      <c r="E109" s="38"/>
    </row>
    <row r="110" spans="1:5" x14ac:dyDescent="0.25">
      <c r="A110" s="16"/>
      <c r="B110" s="16"/>
      <c r="C110" s="16"/>
      <c r="D110" s="16"/>
      <c r="E110" s="38"/>
    </row>
  </sheetData>
  <pageMargins left="0.7" right="0.7" top="0.78740157499999996" bottom="0.78740157499999996" header="0.3" footer="0.3"/>
  <pageSetup paperSize="9" orientation="portrait"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0462FE4-2101-404B-AE08-3B245D4C0A9C}">
          <x14:formula1>
            <xm:f>Nachschlagedaten!$A$25:$A$26</xm:f>
          </x14:formula1>
          <xm:sqref>E3:E110</xm:sqref>
        </x14:dataValidation>
        <x14:dataValidation type="list" allowBlank="1" showInputMessage="1" showErrorMessage="1" xr:uid="{E55BBDC1-B675-4234-9130-FAEB1A2D007B}">
          <x14:formula1>
            <xm:f>Nachschlagedaten!$A$7:$A$22</xm:f>
          </x14:formula1>
          <xm:sqref>D3:D110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B8C58-1F41-4F91-86D0-9709F9FD0541}">
  <sheetPr codeName="Tabelle9"/>
  <dimension ref="A1:D100"/>
  <sheetViews>
    <sheetView workbookViewId="0">
      <selection activeCell="A3" sqref="A3:D12"/>
    </sheetView>
  </sheetViews>
  <sheetFormatPr baseColWidth="10" defaultRowHeight="15" x14ac:dyDescent="0.25"/>
  <cols>
    <col min="1" max="1" width="13.5703125" customWidth="1"/>
    <col min="2" max="2" width="7.85546875" customWidth="1"/>
    <col min="3" max="3" width="48.28515625" customWidth="1"/>
    <col min="4" max="4" width="64" customWidth="1"/>
  </cols>
  <sheetData>
    <row r="1" spans="1:4" x14ac:dyDescent="0.25">
      <c r="A1" s="1" t="s">
        <v>643</v>
      </c>
      <c r="C1" s="1"/>
    </row>
    <row r="2" spans="1:4" x14ac:dyDescent="0.25">
      <c r="A2" s="17" t="s">
        <v>641</v>
      </c>
      <c r="B2" s="32" t="s">
        <v>56</v>
      </c>
      <c r="C2" s="17" t="s">
        <v>626</v>
      </c>
      <c r="D2" s="17" t="s">
        <v>627</v>
      </c>
    </row>
    <row r="3" spans="1:4" x14ac:dyDescent="0.25">
      <c r="A3" s="16"/>
      <c r="B3" s="31"/>
      <c r="C3" s="16"/>
      <c r="D3" s="16"/>
    </row>
    <row r="4" spans="1:4" x14ac:dyDescent="0.25">
      <c r="A4" s="16"/>
      <c r="B4" s="31"/>
      <c r="C4" s="16"/>
      <c r="D4" s="16"/>
    </row>
    <row r="5" spans="1:4" x14ac:dyDescent="0.25">
      <c r="A5" s="16"/>
      <c r="B5" s="31"/>
      <c r="C5" s="16"/>
      <c r="D5" s="16"/>
    </row>
    <row r="6" spans="1:4" x14ac:dyDescent="0.25">
      <c r="A6" s="16"/>
      <c r="B6" s="31"/>
      <c r="C6" s="16"/>
      <c r="D6" s="16"/>
    </row>
    <row r="7" spans="1:4" x14ac:dyDescent="0.25">
      <c r="A7" s="16"/>
      <c r="B7" s="31"/>
      <c r="C7" s="16"/>
      <c r="D7" s="16"/>
    </row>
    <row r="8" spans="1:4" x14ac:dyDescent="0.25">
      <c r="A8" s="16"/>
      <c r="B8" s="31"/>
      <c r="C8" s="16"/>
      <c r="D8" s="16"/>
    </row>
    <row r="9" spans="1:4" x14ac:dyDescent="0.25">
      <c r="A9" s="16"/>
      <c r="B9" s="31"/>
      <c r="C9" s="16"/>
      <c r="D9" s="16"/>
    </row>
    <row r="10" spans="1:4" x14ac:dyDescent="0.25">
      <c r="A10" s="16"/>
      <c r="B10" s="31"/>
      <c r="C10" s="16"/>
      <c r="D10" s="16"/>
    </row>
    <row r="11" spans="1:4" x14ac:dyDescent="0.25">
      <c r="A11" s="16"/>
      <c r="B11" s="31"/>
      <c r="C11" s="16"/>
      <c r="D11" s="16"/>
    </row>
    <row r="12" spans="1:4" x14ac:dyDescent="0.25">
      <c r="A12" s="16"/>
      <c r="B12" s="31"/>
      <c r="C12" s="16"/>
      <c r="D12" s="16"/>
    </row>
    <row r="13" spans="1:4" x14ac:dyDescent="0.25">
      <c r="A13" s="16"/>
      <c r="B13" s="16"/>
      <c r="C13" s="16"/>
      <c r="D13" s="16"/>
    </row>
    <row r="14" spans="1:4" x14ac:dyDescent="0.25">
      <c r="A14" s="16"/>
      <c r="B14" s="16"/>
      <c r="C14" s="16"/>
      <c r="D14" s="16"/>
    </row>
    <row r="15" spans="1:4" x14ac:dyDescent="0.25">
      <c r="A15" s="16"/>
      <c r="B15" s="16"/>
      <c r="C15" s="16"/>
      <c r="D15" s="16"/>
    </row>
    <row r="16" spans="1:4" x14ac:dyDescent="0.25">
      <c r="A16" s="16"/>
      <c r="B16" s="16"/>
      <c r="C16" s="16"/>
      <c r="D16" s="16"/>
    </row>
    <row r="17" spans="1:4" x14ac:dyDescent="0.25">
      <c r="A17" s="16"/>
      <c r="B17" s="16"/>
      <c r="C17" s="16"/>
      <c r="D17" s="16"/>
    </row>
    <row r="18" spans="1:4" x14ac:dyDescent="0.25">
      <c r="A18" s="16"/>
      <c r="B18" s="16"/>
      <c r="C18" s="16"/>
      <c r="D18" s="16"/>
    </row>
    <row r="19" spans="1:4" x14ac:dyDescent="0.25">
      <c r="A19" s="16"/>
      <c r="B19" s="16"/>
      <c r="C19" s="16"/>
      <c r="D19" s="16"/>
    </row>
    <row r="20" spans="1:4" x14ac:dyDescent="0.25">
      <c r="A20" s="16"/>
      <c r="B20" s="16"/>
      <c r="C20" s="16"/>
      <c r="D20" s="16"/>
    </row>
    <row r="21" spans="1:4" x14ac:dyDescent="0.25">
      <c r="A21" s="16"/>
      <c r="B21" s="16"/>
      <c r="C21" s="16"/>
      <c r="D21" s="16"/>
    </row>
    <row r="22" spans="1:4" x14ac:dyDescent="0.25">
      <c r="A22" s="16"/>
      <c r="B22" s="16"/>
      <c r="C22" s="16"/>
      <c r="D22" s="16"/>
    </row>
    <row r="23" spans="1:4" x14ac:dyDescent="0.25">
      <c r="A23" s="16"/>
      <c r="B23" s="16"/>
      <c r="C23" s="16"/>
      <c r="D23" s="16"/>
    </row>
    <row r="24" spans="1:4" x14ac:dyDescent="0.25">
      <c r="A24" s="16"/>
      <c r="B24" s="16"/>
      <c r="C24" s="16"/>
      <c r="D24" s="16"/>
    </row>
    <row r="25" spans="1:4" x14ac:dyDescent="0.25">
      <c r="A25" s="16"/>
      <c r="B25" s="16"/>
      <c r="C25" s="16"/>
      <c r="D25" s="16"/>
    </row>
    <row r="26" spans="1:4" x14ac:dyDescent="0.25">
      <c r="A26" s="16"/>
      <c r="B26" s="16"/>
      <c r="C26" s="16"/>
      <c r="D26" s="16"/>
    </row>
    <row r="27" spans="1:4" x14ac:dyDescent="0.25">
      <c r="A27" s="16"/>
      <c r="B27" s="16"/>
      <c r="C27" s="16"/>
      <c r="D27" s="16"/>
    </row>
    <row r="28" spans="1:4" x14ac:dyDescent="0.25">
      <c r="A28" s="16"/>
      <c r="B28" s="16"/>
      <c r="C28" s="16"/>
      <c r="D28" s="16"/>
    </row>
    <row r="29" spans="1:4" x14ac:dyDescent="0.25">
      <c r="A29" s="16"/>
      <c r="B29" s="16"/>
      <c r="C29" s="16"/>
      <c r="D29" s="16"/>
    </row>
    <row r="30" spans="1:4" x14ac:dyDescent="0.25">
      <c r="A30" s="16"/>
      <c r="B30" s="16"/>
      <c r="C30" s="16"/>
      <c r="D30" s="16"/>
    </row>
    <row r="31" spans="1:4" x14ac:dyDescent="0.25">
      <c r="A31" s="16"/>
      <c r="B31" s="16"/>
      <c r="C31" s="16"/>
      <c r="D31" s="16"/>
    </row>
    <row r="32" spans="1:4" x14ac:dyDescent="0.25">
      <c r="A32" s="16"/>
      <c r="B32" s="16"/>
      <c r="C32" s="16"/>
      <c r="D32" s="16"/>
    </row>
    <row r="33" spans="1:4" x14ac:dyDescent="0.25">
      <c r="A33" s="16"/>
      <c r="B33" s="16"/>
      <c r="C33" s="16"/>
      <c r="D33" s="16"/>
    </row>
    <row r="34" spans="1:4" x14ac:dyDescent="0.25">
      <c r="A34" s="16"/>
      <c r="B34" s="16"/>
      <c r="C34" s="16"/>
      <c r="D34" s="16"/>
    </row>
    <row r="35" spans="1:4" x14ac:dyDescent="0.25">
      <c r="A35" s="16"/>
      <c r="B35" s="16"/>
      <c r="C35" s="16"/>
      <c r="D35" s="16"/>
    </row>
    <row r="36" spans="1:4" x14ac:dyDescent="0.25">
      <c r="A36" s="16"/>
      <c r="B36" s="16"/>
      <c r="C36" s="16"/>
      <c r="D36" s="16"/>
    </row>
    <row r="37" spans="1:4" x14ac:dyDescent="0.25">
      <c r="A37" s="16"/>
      <c r="B37" s="16"/>
      <c r="C37" s="16"/>
      <c r="D37" s="16"/>
    </row>
    <row r="38" spans="1:4" x14ac:dyDescent="0.25">
      <c r="A38" s="16"/>
      <c r="B38" s="16"/>
      <c r="C38" s="16"/>
      <c r="D38" s="16"/>
    </row>
    <row r="39" spans="1:4" x14ac:dyDescent="0.25">
      <c r="A39" s="16"/>
      <c r="B39" s="16"/>
      <c r="C39" s="16"/>
      <c r="D39" s="16"/>
    </row>
    <row r="40" spans="1:4" x14ac:dyDescent="0.25">
      <c r="A40" s="16"/>
      <c r="B40" s="16"/>
      <c r="C40" s="16"/>
      <c r="D40" s="16"/>
    </row>
    <row r="41" spans="1:4" x14ac:dyDescent="0.25">
      <c r="A41" s="16"/>
      <c r="B41" s="16"/>
      <c r="C41" s="16"/>
      <c r="D41" s="16"/>
    </row>
    <row r="42" spans="1:4" x14ac:dyDescent="0.25">
      <c r="A42" s="16"/>
      <c r="B42" s="16"/>
      <c r="C42" s="16"/>
      <c r="D42" s="16"/>
    </row>
    <row r="43" spans="1:4" x14ac:dyDescent="0.25">
      <c r="A43" s="16"/>
      <c r="B43" s="16"/>
      <c r="C43" s="16"/>
      <c r="D43" s="16"/>
    </row>
    <row r="44" spans="1:4" x14ac:dyDescent="0.25">
      <c r="A44" s="16"/>
      <c r="B44" s="16"/>
      <c r="C44" s="16"/>
      <c r="D44" s="16"/>
    </row>
    <row r="45" spans="1:4" x14ac:dyDescent="0.25">
      <c r="A45" s="16"/>
      <c r="B45" s="16"/>
      <c r="C45" s="16"/>
      <c r="D45" s="16"/>
    </row>
    <row r="46" spans="1:4" x14ac:dyDescent="0.25">
      <c r="A46" s="16"/>
      <c r="B46" s="16"/>
      <c r="C46" s="16"/>
      <c r="D46" s="16"/>
    </row>
    <row r="47" spans="1:4" x14ac:dyDescent="0.25">
      <c r="A47" s="16"/>
      <c r="B47" s="16"/>
      <c r="C47" s="16"/>
      <c r="D47" s="16"/>
    </row>
    <row r="48" spans="1:4" x14ac:dyDescent="0.25">
      <c r="A48" s="16"/>
      <c r="B48" s="16"/>
      <c r="C48" s="16"/>
      <c r="D48" s="16"/>
    </row>
    <row r="49" spans="1:4" x14ac:dyDescent="0.25">
      <c r="A49" s="16"/>
      <c r="B49" s="16"/>
      <c r="C49" s="16"/>
      <c r="D49" s="16"/>
    </row>
    <row r="50" spans="1:4" x14ac:dyDescent="0.25">
      <c r="A50" s="16"/>
      <c r="B50" s="16"/>
      <c r="C50" s="16"/>
      <c r="D50" s="16"/>
    </row>
    <row r="51" spans="1:4" x14ac:dyDescent="0.25">
      <c r="A51" s="16"/>
      <c r="B51" s="16"/>
      <c r="C51" s="16"/>
      <c r="D51" s="16"/>
    </row>
    <row r="52" spans="1:4" x14ac:dyDescent="0.25">
      <c r="A52" s="16"/>
      <c r="B52" s="16"/>
      <c r="C52" s="16"/>
      <c r="D52" s="16"/>
    </row>
    <row r="53" spans="1:4" x14ac:dyDescent="0.25">
      <c r="A53" s="16"/>
      <c r="B53" s="16"/>
      <c r="C53" s="16"/>
      <c r="D53" s="16"/>
    </row>
    <row r="54" spans="1:4" x14ac:dyDescent="0.25">
      <c r="A54" s="16"/>
      <c r="B54" s="16"/>
      <c r="C54" s="16"/>
      <c r="D54" s="16"/>
    </row>
    <row r="55" spans="1:4" x14ac:dyDescent="0.25">
      <c r="A55" s="16"/>
      <c r="B55" s="16"/>
      <c r="C55" s="16"/>
      <c r="D55" s="16"/>
    </row>
    <row r="56" spans="1:4" x14ac:dyDescent="0.25">
      <c r="A56" s="16"/>
      <c r="B56" s="16"/>
      <c r="C56" s="16"/>
      <c r="D56" s="16"/>
    </row>
    <row r="57" spans="1:4" x14ac:dyDescent="0.25">
      <c r="A57" s="16"/>
      <c r="B57" s="16"/>
      <c r="C57" s="16"/>
      <c r="D57" s="16"/>
    </row>
    <row r="58" spans="1:4" x14ac:dyDescent="0.25">
      <c r="A58" s="16"/>
      <c r="B58" s="16"/>
      <c r="C58" s="16"/>
      <c r="D58" s="16"/>
    </row>
    <row r="59" spans="1:4" x14ac:dyDescent="0.25">
      <c r="A59" s="16"/>
      <c r="B59" s="16"/>
      <c r="C59" s="16"/>
      <c r="D59" s="16"/>
    </row>
    <row r="60" spans="1:4" x14ac:dyDescent="0.25">
      <c r="A60" s="16"/>
      <c r="B60" s="16"/>
      <c r="C60" s="16"/>
      <c r="D60" s="16"/>
    </row>
    <row r="61" spans="1:4" x14ac:dyDescent="0.25">
      <c r="A61" s="16"/>
      <c r="B61" s="16"/>
      <c r="C61" s="16"/>
      <c r="D61" s="16"/>
    </row>
    <row r="62" spans="1:4" x14ac:dyDescent="0.25">
      <c r="A62" s="16"/>
      <c r="B62" s="16"/>
      <c r="C62" s="16"/>
      <c r="D62" s="16"/>
    </row>
    <row r="63" spans="1:4" x14ac:dyDescent="0.25">
      <c r="A63" s="16"/>
      <c r="B63" s="16"/>
      <c r="C63" s="16"/>
      <c r="D63" s="16"/>
    </row>
    <row r="64" spans="1:4" x14ac:dyDescent="0.25">
      <c r="A64" s="16"/>
      <c r="B64" s="16"/>
      <c r="C64" s="16"/>
      <c r="D64" s="16"/>
    </row>
    <row r="65" spans="1:4" x14ac:dyDescent="0.25">
      <c r="A65" s="16"/>
      <c r="B65" s="16"/>
      <c r="C65" s="16"/>
      <c r="D65" s="16"/>
    </row>
    <row r="66" spans="1:4" x14ac:dyDescent="0.25">
      <c r="A66" s="16"/>
      <c r="B66" s="16"/>
      <c r="C66" s="16"/>
      <c r="D66" s="16"/>
    </row>
    <row r="67" spans="1:4" x14ac:dyDescent="0.25">
      <c r="A67" s="16"/>
      <c r="B67" s="16"/>
      <c r="C67" s="16"/>
      <c r="D67" s="16"/>
    </row>
    <row r="68" spans="1:4" x14ac:dyDescent="0.25">
      <c r="A68" s="16"/>
      <c r="B68" s="16"/>
      <c r="C68" s="16"/>
      <c r="D68" s="16"/>
    </row>
    <row r="69" spans="1:4" x14ac:dyDescent="0.25">
      <c r="A69" s="16"/>
      <c r="B69" s="16"/>
      <c r="C69" s="16"/>
      <c r="D69" s="16"/>
    </row>
    <row r="70" spans="1:4" x14ac:dyDescent="0.25">
      <c r="A70" s="16"/>
      <c r="B70" s="16"/>
      <c r="C70" s="16"/>
      <c r="D70" s="16"/>
    </row>
    <row r="71" spans="1:4" x14ac:dyDescent="0.25">
      <c r="A71" s="16"/>
      <c r="B71" s="16"/>
      <c r="C71" s="16"/>
      <c r="D71" s="16"/>
    </row>
    <row r="72" spans="1:4" x14ac:dyDescent="0.25">
      <c r="A72" s="16"/>
      <c r="B72" s="16"/>
      <c r="C72" s="16"/>
      <c r="D72" s="16"/>
    </row>
    <row r="73" spans="1:4" x14ac:dyDescent="0.25">
      <c r="A73" s="16"/>
      <c r="B73" s="16"/>
      <c r="C73" s="16"/>
      <c r="D73" s="16"/>
    </row>
    <row r="74" spans="1:4" x14ac:dyDescent="0.25">
      <c r="A74" s="16"/>
      <c r="B74" s="16"/>
      <c r="C74" s="16"/>
      <c r="D74" s="16"/>
    </row>
    <row r="75" spans="1:4" x14ac:dyDescent="0.25">
      <c r="A75" s="16"/>
      <c r="B75" s="16"/>
      <c r="C75" s="16"/>
      <c r="D75" s="16"/>
    </row>
    <row r="76" spans="1:4" x14ac:dyDescent="0.25">
      <c r="A76" s="16"/>
      <c r="B76" s="16"/>
      <c r="C76" s="16"/>
      <c r="D76" s="16"/>
    </row>
    <row r="77" spans="1:4" x14ac:dyDescent="0.25">
      <c r="A77" s="16"/>
      <c r="B77" s="16"/>
      <c r="C77" s="16"/>
      <c r="D77" s="16"/>
    </row>
    <row r="78" spans="1:4" x14ac:dyDescent="0.25">
      <c r="A78" s="16"/>
      <c r="B78" s="16"/>
      <c r="C78" s="16"/>
      <c r="D78" s="16"/>
    </row>
    <row r="79" spans="1:4" x14ac:dyDescent="0.25">
      <c r="A79" s="16"/>
      <c r="B79" s="16"/>
      <c r="C79" s="16"/>
      <c r="D79" s="16"/>
    </row>
    <row r="80" spans="1:4" x14ac:dyDescent="0.25">
      <c r="A80" s="16"/>
      <c r="B80" s="16"/>
      <c r="C80" s="16"/>
      <c r="D80" s="16"/>
    </row>
    <row r="81" spans="1:4" x14ac:dyDescent="0.25">
      <c r="A81" s="16"/>
      <c r="B81" s="16"/>
      <c r="C81" s="16"/>
      <c r="D81" s="16"/>
    </row>
    <row r="82" spans="1:4" x14ac:dyDescent="0.25">
      <c r="A82" s="16"/>
      <c r="B82" s="16"/>
      <c r="C82" s="16"/>
      <c r="D82" s="16"/>
    </row>
    <row r="83" spans="1:4" x14ac:dyDescent="0.25">
      <c r="A83" s="16"/>
      <c r="B83" s="16"/>
      <c r="C83" s="16"/>
      <c r="D83" s="16"/>
    </row>
    <row r="84" spans="1:4" x14ac:dyDescent="0.25">
      <c r="A84" s="16"/>
      <c r="B84" s="16"/>
      <c r="C84" s="16"/>
      <c r="D84" s="16"/>
    </row>
    <row r="85" spans="1:4" x14ac:dyDescent="0.25">
      <c r="A85" s="16"/>
      <c r="B85" s="16"/>
      <c r="C85" s="16"/>
      <c r="D85" s="16"/>
    </row>
    <row r="86" spans="1:4" x14ac:dyDescent="0.25">
      <c r="A86" s="16"/>
      <c r="B86" s="16"/>
      <c r="C86" s="16"/>
      <c r="D86" s="16"/>
    </row>
    <row r="87" spans="1:4" x14ac:dyDescent="0.25">
      <c r="A87" s="16"/>
      <c r="B87" s="16"/>
      <c r="C87" s="16"/>
      <c r="D87" s="16"/>
    </row>
    <row r="88" spans="1:4" x14ac:dyDescent="0.25">
      <c r="A88" s="16"/>
      <c r="B88" s="16"/>
      <c r="C88" s="16"/>
      <c r="D88" s="16"/>
    </row>
    <row r="89" spans="1:4" x14ac:dyDescent="0.25">
      <c r="A89" s="16"/>
      <c r="B89" s="16"/>
      <c r="C89" s="16"/>
      <c r="D89" s="16"/>
    </row>
    <row r="90" spans="1:4" x14ac:dyDescent="0.25">
      <c r="A90" s="16"/>
      <c r="B90" s="16"/>
      <c r="C90" s="16"/>
      <c r="D90" s="16"/>
    </row>
    <row r="91" spans="1:4" x14ac:dyDescent="0.25">
      <c r="A91" s="16"/>
      <c r="B91" s="16"/>
      <c r="C91" s="16"/>
      <c r="D91" s="16"/>
    </row>
    <row r="92" spans="1:4" x14ac:dyDescent="0.25">
      <c r="A92" s="16"/>
      <c r="B92" s="16"/>
      <c r="C92" s="16"/>
      <c r="D92" s="16"/>
    </row>
    <row r="93" spans="1:4" x14ac:dyDescent="0.25">
      <c r="A93" s="16"/>
      <c r="B93" s="16"/>
      <c r="C93" s="16"/>
      <c r="D93" s="16"/>
    </row>
    <row r="94" spans="1:4" x14ac:dyDescent="0.25">
      <c r="A94" s="16"/>
      <c r="B94" s="16"/>
      <c r="C94" s="16"/>
      <c r="D94" s="16"/>
    </row>
    <row r="95" spans="1:4" x14ac:dyDescent="0.25">
      <c r="A95" s="16"/>
      <c r="B95" s="16"/>
      <c r="C95" s="16"/>
      <c r="D95" s="16"/>
    </row>
    <row r="96" spans="1:4" x14ac:dyDescent="0.25">
      <c r="A96" s="16"/>
      <c r="B96" s="16"/>
      <c r="C96" s="16"/>
      <c r="D96" s="16"/>
    </row>
    <row r="97" spans="1:4" x14ac:dyDescent="0.25">
      <c r="A97" s="16"/>
      <c r="B97" s="16"/>
      <c r="C97" s="16"/>
      <c r="D97" s="16"/>
    </row>
    <row r="98" spans="1:4" x14ac:dyDescent="0.25">
      <c r="A98" s="16"/>
      <c r="B98" s="16"/>
      <c r="C98" s="16"/>
      <c r="D98" s="16"/>
    </row>
    <row r="99" spans="1:4" x14ac:dyDescent="0.25">
      <c r="A99" s="16"/>
      <c r="B99" s="16"/>
      <c r="C99" s="16"/>
      <c r="D99" s="16"/>
    </row>
    <row r="100" spans="1:4" x14ac:dyDescent="0.25">
      <c r="A100" s="16"/>
      <c r="B100" s="16"/>
      <c r="C100" s="16"/>
      <c r="D100" s="16"/>
    </row>
  </sheetData>
  <pageMargins left="0.7" right="0.7" top="0.78740157499999996" bottom="0.78740157499999996"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D63AF292-D376-403A-AA49-2994C6D51C50}">
          <x14:formula1>
            <xm:f>Nachschlagedaten!$A$7:$A$19</xm:f>
          </x14:formula1>
          <xm:sqref>D3:D10 D13:D79</xm:sqref>
        </x14:dataValidation>
        <x14:dataValidation type="list" allowBlank="1" showInputMessage="1" showErrorMessage="1" xr:uid="{D7C5AABC-1D83-41E8-8859-541898F54956}">
          <x14:formula1>
            <xm:f>Nachschlagedaten!$A$7:$A$21</xm:f>
          </x14:formula1>
          <xm:sqref>D11:D12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49056-67B4-4BEE-BF30-7CADE5807A71}">
  <sheetPr codeName="Tabelle6"/>
  <dimension ref="A1:F17"/>
  <sheetViews>
    <sheetView workbookViewId="0"/>
  </sheetViews>
  <sheetFormatPr baseColWidth="10" defaultRowHeight="15" x14ac:dyDescent="0.25"/>
  <cols>
    <col min="2" max="2" width="61.85546875" customWidth="1"/>
    <col min="3" max="3" width="15.140625" customWidth="1"/>
    <col min="4" max="4" width="36.140625" customWidth="1"/>
    <col min="5" max="5" width="32.85546875" customWidth="1"/>
  </cols>
  <sheetData>
    <row r="1" spans="1:6" x14ac:dyDescent="0.25">
      <c r="A1" s="8" t="s">
        <v>632</v>
      </c>
      <c r="B1" s="1"/>
      <c r="C1" s="9"/>
      <c r="D1" s="1"/>
      <c r="E1" s="1"/>
      <c r="F1" s="1"/>
    </row>
    <row r="2" spans="1:6" x14ac:dyDescent="0.25">
      <c r="A2" s="9"/>
      <c r="B2" s="1"/>
      <c r="C2" s="9"/>
      <c r="D2" s="1"/>
      <c r="E2" s="1"/>
      <c r="F2" s="1"/>
    </row>
    <row r="3" spans="1:6" x14ac:dyDescent="0.25">
      <c r="A3" s="5" t="s">
        <v>56</v>
      </c>
      <c r="B3" s="17" t="s">
        <v>636</v>
      </c>
      <c r="C3" s="21" t="s">
        <v>638</v>
      </c>
      <c r="D3" s="17"/>
      <c r="E3" s="17"/>
      <c r="F3" s="1"/>
    </row>
    <row r="4" spans="1:6" x14ac:dyDescent="0.25">
      <c r="A4" s="5">
        <f>SUM(A6:A100)</f>
        <v>0</v>
      </c>
      <c r="B4" s="22"/>
      <c r="C4" s="22" t="s">
        <v>57</v>
      </c>
      <c r="D4" s="22" t="s">
        <v>85</v>
      </c>
      <c r="E4" s="22" t="s">
        <v>637</v>
      </c>
    </row>
    <row r="5" spans="1:6" x14ac:dyDescent="0.25">
      <c r="B5" s="23" t="s">
        <v>624</v>
      </c>
      <c r="C5" s="24"/>
      <c r="D5" s="25"/>
      <c r="E5" s="25"/>
    </row>
    <row r="6" spans="1:6" x14ac:dyDescent="0.25">
      <c r="A6" s="6"/>
      <c r="B6" s="23" t="s">
        <v>633</v>
      </c>
      <c r="C6" s="24"/>
      <c r="D6" s="25"/>
      <c r="E6" s="25"/>
    </row>
    <row r="7" spans="1:6" x14ac:dyDescent="0.25">
      <c r="A7" s="37"/>
      <c r="B7" s="16" t="s">
        <v>635</v>
      </c>
      <c r="C7" s="24"/>
      <c r="D7" s="25"/>
      <c r="E7" s="25"/>
    </row>
    <row r="8" spans="1:6" x14ac:dyDescent="0.25">
      <c r="A8" s="6" t="str">
        <f>IF(D8="","",0)</f>
        <v/>
      </c>
      <c r="B8" s="26" t="s">
        <v>81</v>
      </c>
      <c r="C8" s="27" t="str">
        <f>IF(D8="","",LOOKUP(D8,#REF!,#REF!))</f>
        <v/>
      </c>
      <c r="D8" s="25"/>
      <c r="E8" s="28" t="str">
        <f>IF(D8="","",LOOKUP(D8,#REF!,#REF!))</f>
        <v/>
      </c>
    </row>
    <row r="9" spans="1:6" x14ac:dyDescent="0.25">
      <c r="B9" s="23" t="s">
        <v>624</v>
      </c>
      <c r="C9" s="25"/>
      <c r="D9" s="25"/>
      <c r="E9" s="25"/>
    </row>
    <row r="10" spans="1:6" x14ac:dyDescent="0.25">
      <c r="B10" s="23" t="s">
        <v>633</v>
      </c>
      <c r="C10" s="25"/>
      <c r="D10" s="25"/>
      <c r="E10" s="25"/>
    </row>
    <row r="11" spans="1:6" x14ac:dyDescent="0.25">
      <c r="A11" s="37"/>
      <c r="B11" s="16" t="s">
        <v>625</v>
      </c>
      <c r="C11" s="25"/>
      <c r="D11" s="25"/>
      <c r="E11" s="25"/>
    </row>
    <row r="12" spans="1:6" x14ac:dyDescent="0.25">
      <c r="B12" s="26" t="s">
        <v>81</v>
      </c>
      <c r="C12" s="25"/>
      <c r="D12" s="25"/>
      <c r="E12" s="25"/>
    </row>
    <row r="13" spans="1:6" x14ac:dyDescent="0.25">
      <c r="B13" s="23" t="s">
        <v>624</v>
      </c>
      <c r="C13" s="25"/>
      <c r="D13" s="25"/>
      <c r="E13" s="25"/>
    </row>
    <row r="14" spans="1:6" x14ac:dyDescent="0.25">
      <c r="B14" s="23" t="s">
        <v>633</v>
      </c>
      <c r="C14" s="25"/>
      <c r="D14" s="25"/>
      <c r="E14" s="25"/>
    </row>
    <row r="15" spans="1:6" x14ac:dyDescent="0.25">
      <c r="A15" s="37"/>
      <c r="B15" s="16" t="s">
        <v>625</v>
      </c>
      <c r="C15" s="25"/>
      <c r="D15" s="25"/>
      <c r="E15" s="25"/>
    </row>
    <row r="16" spans="1:6" x14ac:dyDescent="0.25">
      <c r="B16" s="26" t="s">
        <v>81</v>
      </c>
      <c r="C16" s="25"/>
      <c r="D16" s="25"/>
      <c r="E16" s="25"/>
    </row>
    <row r="17" spans="1:1" x14ac:dyDescent="0.25">
      <c r="A17" s="15" t="s">
        <v>634</v>
      </c>
    </row>
  </sheetData>
  <conditionalFormatting sqref="A8">
    <cfRule type="expression" dxfId="3" priority="3" stopIfTrue="1">
      <formula>D8&lt;&gt;""</formula>
    </cfRule>
  </conditionalFormatting>
  <conditionalFormatting sqref="B8">
    <cfRule type="expression" dxfId="2" priority="4" stopIfTrue="1">
      <formula>D8&lt;&gt;""</formula>
    </cfRule>
  </conditionalFormatting>
  <conditionalFormatting sqref="B12">
    <cfRule type="expression" dxfId="1" priority="2" stopIfTrue="1">
      <formula>D12&lt;&gt;""</formula>
    </cfRule>
  </conditionalFormatting>
  <conditionalFormatting sqref="B16">
    <cfRule type="expression" dxfId="0" priority="1" stopIfTrue="1">
      <formula>D16&lt;&gt;""</formula>
    </cfRule>
  </conditionalFormatting>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9FFAC0EA-3D49-4548-84EA-786D1C71C838}">
          <x14:formula1>
            <xm:f>Nachschlagedaten!$A$2:$A$4</xm:f>
          </x14:formula1>
          <xm:sqref>B8 B12 B16</xm:sqref>
        </x14:dataValidation>
        <x14:dataValidation type="list" allowBlank="1" showInputMessage="1" showErrorMessage="1" xr:uid="{676FCF72-1FF3-4541-8D00-BD002209DD5E}">
          <x14:formula1>
            <xm:f>Nachschlagedaten!$A$7:$A$19</xm:f>
          </x14:formula1>
          <xm:sqref>B13 B9</xm:sqref>
        </x14:dataValidation>
        <x14:dataValidation type="list" allowBlank="1" showInputMessage="1" showErrorMessage="1" errorTitle="Fehlerhafte Auswahl" error="Bitte Thema aus Liste auswählen." xr:uid="{A8C09801-8A2D-4C1C-A9B0-9960CE0EDF05}">
          <x14:formula1>
            <xm:f>Nachschlagedaten!$A$7:$A$19</xm:f>
          </x14:formula1>
          <xm:sqref>B5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DB4DE-2AA0-41D4-802B-7481C8C140BD}">
  <sheetPr codeName="Tabelle8"/>
  <dimension ref="A1:E26"/>
  <sheetViews>
    <sheetView workbookViewId="0">
      <selection activeCell="C7" sqref="C7"/>
    </sheetView>
  </sheetViews>
  <sheetFormatPr baseColWidth="10" defaultRowHeight="15" x14ac:dyDescent="0.25"/>
  <cols>
    <col min="1" max="1" width="31.140625" customWidth="1"/>
    <col min="2" max="2" width="11.42578125" customWidth="1"/>
  </cols>
  <sheetData>
    <row r="1" spans="1:5" x14ac:dyDescent="0.25">
      <c r="A1" s="3" t="s">
        <v>79</v>
      </c>
    </row>
    <row r="2" spans="1:5" x14ac:dyDescent="0.25">
      <c r="A2" t="s">
        <v>81</v>
      </c>
      <c r="B2">
        <v>0</v>
      </c>
    </row>
    <row r="3" spans="1:5" x14ac:dyDescent="0.25">
      <c r="A3" t="s">
        <v>82</v>
      </c>
      <c r="B3">
        <v>0.5</v>
      </c>
    </row>
    <row r="4" spans="1:5" x14ac:dyDescent="0.25">
      <c r="A4" t="s">
        <v>660</v>
      </c>
      <c r="B4">
        <v>1</v>
      </c>
    </row>
    <row r="6" spans="1:5" x14ac:dyDescent="0.25">
      <c r="A6" s="3" t="s">
        <v>75</v>
      </c>
    </row>
    <row r="7" spans="1:5" x14ac:dyDescent="0.25">
      <c r="A7" t="s">
        <v>62</v>
      </c>
      <c r="E7">
        <v>1</v>
      </c>
    </row>
    <row r="8" spans="1:5" x14ac:dyDescent="0.25">
      <c r="A8" t="s">
        <v>73</v>
      </c>
      <c r="E8">
        <v>1</v>
      </c>
    </row>
    <row r="9" spans="1:5" x14ac:dyDescent="0.25">
      <c r="A9" t="s">
        <v>63</v>
      </c>
      <c r="E9">
        <v>1</v>
      </c>
    </row>
    <row r="10" spans="1:5" x14ac:dyDescent="0.25">
      <c r="A10" t="s">
        <v>74</v>
      </c>
      <c r="E10">
        <v>1</v>
      </c>
    </row>
    <row r="11" spans="1:5" x14ac:dyDescent="0.25">
      <c r="A11" t="s">
        <v>64</v>
      </c>
      <c r="E11">
        <v>1</v>
      </c>
    </row>
    <row r="12" spans="1:5" x14ac:dyDescent="0.25">
      <c r="A12" t="s">
        <v>65</v>
      </c>
      <c r="E12">
        <v>1</v>
      </c>
    </row>
    <row r="13" spans="1:5" x14ac:dyDescent="0.25">
      <c r="A13" t="s">
        <v>66</v>
      </c>
      <c r="E13">
        <v>1</v>
      </c>
    </row>
    <row r="14" spans="1:5" x14ac:dyDescent="0.25">
      <c r="A14" t="s">
        <v>67</v>
      </c>
      <c r="E14">
        <v>1</v>
      </c>
    </row>
    <row r="15" spans="1:5" x14ac:dyDescent="0.25">
      <c r="A15" t="s">
        <v>68</v>
      </c>
      <c r="E15">
        <v>1</v>
      </c>
    </row>
    <row r="16" spans="1:5" x14ac:dyDescent="0.25">
      <c r="A16" t="s">
        <v>69</v>
      </c>
      <c r="E16">
        <v>1</v>
      </c>
    </row>
    <row r="17" spans="1:5" x14ac:dyDescent="0.25">
      <c r="A17" t="s">
        <v>70</v>
      </c>
      <c r="E17">
        <v>1</v>
      </c>
    </row>
    <row r="18" spans="1:5" x14ac:dyDescent="0.25">
      <c r="A18" t="s">
        <v>71</v>
      </c>
      <c r="E18">
        <v>1</v>
      </c>
    </row>
    <row r="19" spans="1:5" x14ac:dyDescent="0.25">
      <c r="A19" t="s">
        <v>72</v>
      </c>
      <c r="E19">
        <v>1</v>
      </c>
    </row>
    <row r="20" spans="1:5" x14ac:dyDescent="0.25">
      <c r="A20" t="s">
        <v>669</v>
      </c>
      <c r="E20">
        <v>1</v>
      </c>
    </row>
    <row r="21" spans="1:5" x14ac:dyDescent="0.25">
      <c r="A21" t="s">
        <v>670</v>
      </c>
      <c r="E21">
        <v>1</v>
      </c>
    </row>
    <row r="22" spans="1:5" x14ac:dyDescent="0.25">
      <c r="A22" t="s">
        <v>667</v>
      </c>
      <c r="E22">
        <v>1</v>
      </c>
    </row>
    <row r="24" spans="1:5" x14ac:dyDescent="0.25">
      <c r="A24" s="3" t="s">
        <v>659</v>
      </c>
    </row>
    <row r="25" spans="1:5" x14ac:dyDescent="0.25">
      <c r="A25" t="s">
        <v>657</v>
      </c>
    </row>
    <row r="26" spans="1:5" x14ac:dyDescent="0.25">
      <c r="A26" t="s">
        <v>658</v>
      </c>
    </row>
  </sheetData>
  <pageMargins left="0.7" right="0.7" top="0.78740157499999996" bottom="0.78740157499999996"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Stg.-Profil</vt:lpstr>
      <vt:lpstr>Kapitel  1</vt:lpstr>
      <vt:lpstr>Kapitel  2</vt:lpstr>
      <vt:lpstr>Kapitel  3</vt:lpstr>
      <vt:lpstr>Kapitel  4</vt:lpstr>
      <vt:lpstr>Pflichtmodule</vt:lpstr>
      <vt:lpstr>Wahlpflichtmodule</vt:lpstr>
      <vt:lpstr>Sonstige Themen</vt:lpstr>
      <vt:lpstr>Nachschlagedaten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2024-12-02T09:43:22Z</dcterms:modified>
</cp:coreProperties>
</file>